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B80B81AA-6A2C-48A2-8663-5FB4A3C4842D}" xr6:coauthVersionLast="47" xr6:coauthVersionMax="47" xr10:uidLastSave="{00000000-0000-0000-0000-000000000000}"/>
  <bookViews>
    <workbookView xWindow="-108" yWindow="-108" windowWidth="23256" windowHeight="12456" tabRatio="763" activeTab="7" xr2:uid="{732CEE66-63D0-41C5-A0A9-CA4381E07F44}"/>
  </bookViews>
  <sheets>
    <sheet name="L9" sheetId="1" r:id="rId1"/>
    <sheet name="Base e35" sheetId="2" r:id="rId2"/>
    <sheet name="L9 Corr Deriva" sheetId="3" r:id="rId3"/>
    <sheet name="e42" sheetId="9" r:id="rId4"/>
    <sheet name="e48" sheetId="10" r:id="rId5"/>
    <sheet name="e34" sheetId="11" r:id="rId6"/>
    <sheet name="e26" sheetId="12" r:id="rId7"/>
    <sheet name="e18" sheetId="13" r:id="rId8"/>
  </sheets>
  <definedNames>
    <definedName name="_xlnm._FilterDatabase" localSheetId="1" hidden="1">'Base e35'!$A$1:$F$69</definedName>
    <definedName name="_xlnm._FilterDatabase" localSheetId="0" hidden="1">'L9'!$A$1:$Z$281</definedName>
    <definedName name="_xlnm._FilterDatabase" localSheetId="2" hidden="1">'L9 Corr Deriva'!$A$1:$AA$281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" i="2" l="1"/>
  <c r="AA42" i="13"/>
  <c r="U42" i="13"/>
  <c r="AA42" i="12"/>
  <c r="U42" i="12"/>
  <c r="AA42" i="11"/>
  <c r="U42" i="11"/>
  <c r="AA42" i="10"/>
  <c r="U42" i="10"/>
  <c r="AA42" i="9"/>
  <c r="U42" i="9"/>
  <c r="AA2" i="3"/>
  <c r="Y281" i="3"/>
  <c r="Y280" i="3"/>
  <c r="Y279" i="3"/>
  <c r="Y278" i="3"/>
  <c r="Y277" i="3"/>
  <c r="Y276" i="3"/>
  <c r="Y275" i="3"/>
  <c r="Y274" i="3"/>
  <c r="Y273" i="3"/>
  <c r="Y272" i="3"/>
  <c r="Y271" i="3"/>
  <c r="Y270" i="3"/>
  <c r="Y269" i="3"/>
  <c r="Y268" i="3"/>
  <c r="Y267" i="3"/>
  <c r="Y266" i="3"/>
  <c r="Y265" i="3"/>
  <c r="Y264" i="3"/>
  <c r="Y263" i="3"/>
  <c r="Y262" i="3"/>
  <c r="Y261" i="3"/>
  <c r="Y260" i="3"/>
  <c r="Y259" i="3"/>
  <c r="Y258" i="3"/>
  <c r="Y257" i="3"/>
  <c r="Y256" i="3"/>
  <c r="Y255" i="3"/>
  <c r="Y254" i="3"/>
  <c r="Y253" i="3"/>
  <c r="Y252" i="3"/>
  <c r="Y251" i="3"/>
  <c r="Y250" i="3"/>
  <c r="Y249" i="3"/>
  <c r="Y248" i="3"/>
  <c r="Y247" i="3"/>
  <c r="Y246" i="3"/>
  <c r="Y245" i="3"/>
  <c r="Y244" i="3"/>
  <c r="Y243" i="3"/>
  <c r="Y242" i="3"/>
  <c r="Y241" i="3"/>
  <c r="Y240" i="3"/>
  <c r="Y239" i="3"/>
  <c r="Y238" i="3"/>
  <c r="Y237" i="3"/>
  <c r="Y236" i="3"/>
  <c r="Y235" i="3"/>
  <c r="Y234" i="3"/>
  <c r="Y233" i="3"/>
  <c r="Y232" i="3"/>
  <c r="Y231" i="3"/>
  <c r="Y230" i="3"/>
  <c r="Y229" i="3"/>
  <c r="Y228" i="3"/>
  <c r="Y227" i="3"/>
  <c r="Y226" i="3"/>
  <c r="Y225" i="3"/>
  <c r="Y224" i="3"/>
  <c r="Y223" i="3"/>
  <c r="Y222" i="3"/>
  <c r="Y221" i="3"/>
  <c r="Y220" i="3"/>
  <c r="Y219" i="3"/>
  <c r="Y218" i="3"/>
  <c r="Y217" i="3"/>
  <c r="Y216" i="3"/>
  <c r="Y215" i="3"/>
  <c r="Y214" i="3"/>
  <c r="Y213" i="3"/>
  <c r="Y212" i="3"/>
  <c r="Y211" i="3"/>
  <c r="Y210" i="3"/>
  <c r="Y209" i="3"/>
  <c r="Y208" i="3"/>
  <c r="Y207" i="3"/>
  <c r="Y206" i="3"/>
  <c r="Y205" i="3"/>
  <c r="Y204" i="3"/>
  <c r="Y203" i="3"/>
  <c r="Y202" i="3"/>
  <c r="Y201" i="3"/>
  <c r="Y200" i="3"/>
  <c r="Y199" i="3"/>
  <c r="Y198" i="3"/>
  <c r="Y197" i="3"/>
  <c r="Y196" i="3"/>
  <c r="Y195" i="3"/>
  <c r="Y194" i="3"/>
  <c r="Y193" i="3"/>
  <c r="Y192" i="3"/>
  <c r="Y191" i="3"/>
  <c r="Y190" i="3"/>
  <c r="Y189" i="3"/>
  <c r="Y188" i="3"/>
  <c r="Y187" i="3"/>
  <c r="Y186" i="3"/>
  <c r="Y185" i="3"/>
  <c r="Y184" i="3"/>
  <c r="Y183" i="3"/>
  <c r="Y182" i="3"/>
  <c r="Y181" i="3"/>
  <c r="Y180" i="3"/>
  <c r="Y179" i="3"/>
  <c r="Y178" i="3"/>
  <c r="Y177" i="3"/>
  <c r="Y176" i="3"/>
  <c r="Y175" i="3"/>
  <c r="Y174" i="3"/>
  <c r="Y173" i="3"/>
  <c r="Y172" i="3"/>
  <c r="Y171" i="3"/>
  <c r="Y170" i="3"/>
  <c r="Y169" i="3"/>
  <c r="Y168" i="3"/>
  <c r="Y167" i="3"/>
  <c r="Y166" i="3"/>
  <c r="Y165" i="3"/>
  <c r="Y164" i="3"/>
  <c r="Y163" i="3"/>
  <c r="Y162" i="3"/>
  <c r="Y161" i="3"/>
  <c r="Y160" i="3"/>
  <c r="Y159" i="3"/>
  <c r="Y158" i="3"/>
  <c r="Y157" i="3"/>
  <c r="Y156" i="3"/>
  <c r="Y155" i="3"/>
  <c r="Y154" i="3"/>
  <c r="Y153" i="3"/>
  <c r="Y152" i="3"/>
  <c r="Y151" i="3"/>
  <c r="Y150" i="3"/>
  <c r="Y149" i="3"/>
  <c r="Y148" i="3"/>
  <c r="Y147" i="3"/>
  <c r="Y146" i="3"/>
  <c r="Y145" i="3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Y2" i="3"/>
  <c r="Z252" i="3" s="1"/>
  <c r="AA252" i="3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2" i="2"/>
  <c r="J3" i="2"/>
  <c r="Z13" i="3" l="1"/>
  <c r="AA13" i="3" s="1"/>
  <c r="Z25" i="3"/>
  <c r="AA25" i="3" s="1"/>
  <c r="Z37" i="3"/>
  <c r="AA37" i="3" s="1"/>
  <c r="Z8" i="3"/>
  <c r="AA8" i="3" s="1"/>
  <c r="Z68" i="3"/>
  <c r="AA68" i="3" s="1"/>
  <c r="Z116" i="3"/>
  <c r="AA116" i="3" s="1"/>
  <c r="Z176" i="3"/>
  <c r="AA176" i="3" s="1"/>
  <c r="Z224" i="3"/>
  <c r="AA224" i="3" s="1"/>
  <c r="Z260" i="3"/>
  <c r="AA260" i="3" s="1"/>
  <c r="Z9" i="3"/>
  <c r="AA9" i="3" s="1"/>
  <c r="Z33" i="3"/>
  <c r="AA33" i="3" s="1"/>
  <c r="Z69" i="3"/>
  <c r="AA69" i="3" s="1"/>
  <c r="Z81" i="3"/>
  <c r="AA81" i="3" s="1"/>
  <c r="Z93" i="3"/>
  <c r="AA93" i="3" s="1"/>
  <c r="Z105" i="3"/>
  <c r="AA105" i="3" s="1"/>
  <c r="Z141" i="3"/>
  <c r="AA141" i="3" s="1"/>
  <c r="Z153" i="3"/>
  <c r="AA153" i="3" s="1"/>
  <c r="Z165" i="3"/>
  <c r="AA165" i="3" s="1"/>
  <c r="Z177" i="3"/>
  <c r="AA177" i="3" s="1"/>
  <c r="Z213" i="3"/>
  <c r="AA213" i="3" s="1"/>
  <c r="Z225" i="3"/>
  <c r="AA225" i="3" s="1"/>
  <c r="Z237" i="3"/>
  <c r="AA237" i="3" s="1"/>
  <c r="Z249" i="3"/>
  <c r="AA249" i="3" s="1"/>
  <c r="Z20" i="3"/>
  <c r="AA20" i="3" s="1"/>
  <c r="Z56" i="3"/>
  <c r="AA56" i="3" s="1"/>
  <c r="Z92" i="3"/>
  <c r="AA92" i="3" s="1"/>
  <c r="Z164" i="3"/>
  <c r="AA164" i="3" s="1"/>
  <c r="Z188" i="3"/>
  <c r="AA188" i="3" s="1"/>
  <c r="Z236" i="3"/>
  <c r="AA236" i="3" s="1"/>
  <c r="Z248" i="3"/>
  <c r="AA248" i="3" s="1"/>
  <c r="Z21" i="3"/>
  <c r="AA21" i="3" s="1"/>
  <c r="Z45" i="3"/>
  <c r="AA45" i="3" s="1"/>
  <c r="Z57" i="3"/>
  <c r="AA57" i="3" s="1"/>
  <c r="Z10" i="3"/>
  <c r="AA10" i="3" s="1"/>
  <c r="Z22" i="3"/>
  <c r="AA22" i="3" s="1"/>
  <c r="Z34" i="3"/>
  <c r="AA34" i="3" s="1"/>
  <c r="Z46" i="3"/>
  <c r="AA46" i="3" s="1"/>
  <c r="Z58" i="3"/>
  <c r="AA58" i="3" s="1"/>
  <c r="Z70" i="3"/>
  <c r="AA70" i="3" s="1"/>
  <c r="Z82" i="3"/>
  <c r="AA82" i="3" s="1"/>
  <c r="Z94" i="3"/>
  <c r="AA94" i="3" s="1"/>
  <c r="Z106" i="3"/>
  <c r="AA106" i="3" s="1"/>
  <c r="Z142" i="3"/>
  <c r="AA142" i="3" s="1"/>
  <c r="Z154" i="3"/>
  <c r="AA154" i="3" s="1"/>
  <c r="Z166" i="3"/>
  <c r="AA166" i="3" s="1"/>
  <c r="Z178" i="3"/>
  <c r="AA178" i="3" s="1"/>
  <c r="Z32" i="3"/>
  <c r="AA32" i="3" s="1"/>
  <c r="Z80" i="3"/>
  <c r="AA80" i="3" s="1"/>
  <c r="Z44" i="3"/>
  <c r="AA44" i="3" s="1"/>
  <c r="Z104" i="3"/>
  <c r="AA104" i="3" s="1"/>
  <c r="Z152" i="3"/>
  <c r="AA152" i="3" s="1"/>
  <c r="Z214" i="3"/>
  <c r="AA214" i="3" s="1"/>
  <c r="Z226" i="3"/>
  <c r="AA226" i="3" s="1"/>
  <c r="Z11" i="3"/>
  <c r="AA11" i="3" s="1"/>
  <c r="Z23" i="3"/>
  <c r="AA23" i="3" s="1"/>
  <c r="Z35" i="3"/>
  <c r="AA35" i="3" s="1"/>
  <c r="Z47" i="3"/>
  <c r="AA47" i="3" s="1"/>
  <c r="Z59" i="3"/>
  <c r="AA59" i="3" s="1"/>
  <c r="Z71" i="3"/>
  <c r="AA71" i="3" s="1"/>
  <c r="Z83" i="3"/>
  <c r="AA83" i="3" s="1"/>
  <c r="Z95" i="3"/>
  <c r="AA95" i="3" s="1"/>
  <c r="Z131" i="3"/>
  <c r="AA131" i="3" s="1"/>
  <c r="Z143" i="3"/>
  <c r="AA143" i="3" s="1"/>
  <c r="Z155" i="3"/>
  <c r="AA155" i="3" s="1"/>
  <c r="Z167" i="3"/>
  <c r="AA167" i="3" s="1"/>
  <c r="Z203" i="3"/>
  <c r="AA203" i="3" s="1"/>
  <c r="Z215" i="3"/>
  <c r="AA215" i="3" s="1"/>
  <c r="Z108" i="3"/>
  <c r="AA108" i="3" s="1"/>
  <c r="Z120" i="3"/>
  <c r="AA120" i="3" s="1"/>
  <c r="Z132" i="3"/>
  <c r="AA132" i="3" s="1"/>
  <c r="Z144" i="3"/>
  <c r="AA144" i="3" s="1"/>
  <c r="Z156" i="3"/>
  <c r="AA156" i="3" s="1"/>
  <c r="Z168" i="3"/>
  <c r="AA168" i="3" s="1"/>
  <c r="Z192" i="3"/>
  <c r="AA192" i="3" s="1"/>
  <c r="Z216" i="3"/>
  <c r="AA216" i="3" s="1"/>
  <c r="Z264" i="3"/>
  <c r="AA264" i="3" s="1"/>
  <c r="Z276" i="3"/>
  <c r="AA276" i="3" s="1"/>
  <c r="Z267" i="3"/>
  <c r="AA267" i="3" s="1"/>
  <c r="Z268" i="3"/>
  <c r="AA268" i="3" s="1"/>
  <c r="Z245" i="3"/>
  <c r="AA245" i="3" s="1"/>
  <c r="Z257" i="3"/>
  <c r="AA257" i="3" s="1"/>
  <c r="Z269" i="3"/>
  <c r="AA269" i="3" s="1"/>
  <c r="Z281" i="3"/>
  <c r="AA281" i="3" s="1"/>
  <c r="Z278" i="3"/>
  <c r="AA278" i="3" s="1"/>
  <c r="Z244" i="3"/>
  <c r="AA244" i="3" s="1"/>
  <c r="Z256" i="3"/>
  <c r="AA256" i="3" s="1"/>
  <c r="Z198" i="3"/>
  <c r="AA198" i="3" s="1"/>
  <c r="Z222" i="3"/>
  <c r="AA222" i="3" s="1"/>
  <c r="Z234" i="3"/>
  <c r="AA234" i="3" s="1"/>
  <c r="Z246" i="3"/>
  <c r="AA246" i="3" s="1"/>
  <c r="Z258" i="3"/>
  <c r="AA258" i="3" s="1"/>
  <c r="Z270" i="3"/>
  <c r="AA270" i="3" s="1"/>
  <c r="Z151" i="3"/>
  <c r="AA151" i="3" s="1"/>
  <c r="Z163" i="3"/>
  <c r="AA163" i="3" s="1"/>
  <c r="Z175" i="3"/>
  <c r="AA175" i="3" s="1"/>
  <c r="Z187" i="3"/>
  <c r="AA187" i="3" s="1"/>
  <c r="Z223" i="3"/>
  <c r="AA223" i="3" s="1"/>
  <c r="Z235" i="3"/>
  <c r="AA235" i="3" s="1"/>
  <c r="Z247" i="3"/>
  <c r="AA247" i="3" s="1"/>
  <c r="Z259" i="3"/>
  <c r="AA259" i="3" s="1"/>
  <c r="Z121" i="3"/>
  <c r="AA121" i="3" s="1"/>
  <c r="Z145" i="3"/>
  <c r="AA145" i="3" s="1"/>
  <c r="Z204" i="3"/>
  <c r="AA204" i="3" s="1"/>
  <c r="Z227" i="3"/>
  <c r="AA227" i="3" s="1"/>
  <c r="Z250" i="3"/>
  <c r="AA250" i="3" s="1"/>
  <c r="Z122" i="3"/>
  <c r="AA122" i="3" s="1"/>
  <c r="Z134" i="3"/>
  <c r="AA134" i="3" s="1"/>
  <c r="Z182" i="3"/>
  <c r="AA182" i="3" s="1"/>
  <c r="Z205" i="3"/>
  <c r="AA205" i="3" s="1"/>
  <c r="Z239" i="3"/>
  <c r="AA239" i="3" s="1"/>
  <c r="Z16" i="3"/>
  <c r="AA16" i="3" s="1"/>
  <c r="Z40" i="3"/>
  <c r="AA40" i="3" s="1"/>
  <c r="Z64" i="3"/>
  <c r="AA64" i="3" s="1"/>
  <c r="Z88" i="3"/>
  <c r="AA88" i="3" s="1"/>
  <c r="Z112" i="3"/>
  <c r="AA112" i="3" s="1"/>
  <c r="Z135" i="3"/>
  <c r="AA135" i="3" s="1"/>
  <c r="Z183" i="3"/>
  <c r="AA183" i="3" s="1"/>
  <c r="Z206" i="3"/>
  <c r="AA206" i="3" s="1"/>
  <c r="Z229" i="3"/>
  <c r="AA229" i="3" s="1"/>
  <c r="Z275" i="3"/>
  <c r="AA275" i="3" s="1"/>
  <c r="Z17" i="3"/>
  <c r="AA17" i="3" s="1"/>
  <c r="Z41" i="3"/>
  <c r="AA41" i="3" s="1"/>
  <c r="Z65" i="3"/>
  <c r="AA65" i="3" s="1"/>
  <c r="Z89" i="3"/>
  <c r="AA89" i="3" s="1"/>
  <c r="Z113" i="3"/>
  <c r="AA113" i="3" s="1"/>
  <c r="Z136" i="3"/>
  <c r="AA136" i="3" s="1"/>
  <c r="Z184" i="3"/>
  <c r="AA184" i="3" s="1"/>
  <c r="Z207" i="3"/>
  <c r="AA207" i="3" s="1"/>
  <c r="Z6" i="3"/>
  <c r="AA6" i="3" s="1"/>
  <c r="Z18" i="3"/>
  <c r="AA18" i="3" s="1"/>
  <c r="Z30" i="3"/>
  <c r="AA30" i="3" s="1"/>
  <c r="Z42" i="3"/>
  <c r="AA42" i="3" s="1"/>
  <c r="Z54" i="3"/>
  <c r="AA54" i="3" s="1"/>
  <c r="Z66" i="3"/>
  <c r="AA66" i="3" s="1"/>
  <c r="Z78" i="3"/>
  <c r="AA78" i="3" s="1"/>
  <c r="Z90" i="3"/>
  <c r="AA90" i="3" s="1"/>
  <c r="Z102" i="3"/>
  <c r="AA102" i="3" s="1"/>
  <c r="Z114" i="3"/>
  <c r="AA114" i="3" s="1"/>
  <c r="Z125" i="3"/>
  <c r="AA125" i="3" s="1"/>
  <c r="Z137" i="3"/>
  <c r="AA137" i="3" s="1"/>
  <c r="Z173" i="3"/>
  <c r="AA173" i="3" s="1"/>
  <c r="Z185" i="3"/>
  <c r="AA185" i="3" s="1"/>
  <c r="Z196" i="3"/>
  <c r="AA196" i="3" s="1"/>
  <c r="Z208" i="3"/>
  <c r="AA208" i="3" s="1"/>
  <c r="Z219" i="3"/>
  <c r="AA219" i="3" s="1"/>
  <c r="Z254" i="3"/>
  <c r="AA254" i="3" s="1"/>
  <c r="Z265" i="3"/>
  <c r="AA265" i="3" s="1"/>
  <c r="Z110" i="3"/>
  <c r="AA110" i="3" s="1"/>
  <c r="Z133" i="3"/>
  <c r="AA133" i="3" s="1"/>
  <c r="Z157" i="3"/>
  <c r="AA157" i="3" s="1"/>
  <c r="Z238" i="3"/>
  <c r="AA238" i="3" s="1"/>
  <c r="Z111" i="3"/>
  <c r="AA111" i="3" s="1"/>
  <c r="Z146" i="3"/>
  <c r="AA146" i="3" s="1"/>
  <c r="Z193" i="3"/>
  <c r="AA193" i="3" s="1"/>
  <c r="Z228" i="3"/>
  <c r="AA228" i="3" s="1"/>
  <c r="Z4" i="3"/>
  <c r="AA4" i="3" s="1"/>
  <c r="Z28" i="3"/>
  <c r="AA28" i="3" s="1"/>
  <c r="Z52" i="3"/>
  <c r="AA52" i="3" s="1"/>
  <c r="Z76" i="3"/>
  <c r="AA76" i="3" s="1"/>
  <c r="Z100" i="3"/>
  <c r="AA100" i="3" s="1"/>
  <c r="Z123" i="3"/>
  <c r="AA123" i="3" s="1"/>
  <c r="Z147" i="3"/>
  <c r="AA147" i="3" s="1"/>
  <c r="Z194" i="3"/>
  <c r="AA194" i="3" s="1"/>
  <c r="Z217" i="3"/>
  <c r="AA217" i="3" s="1"/>
  <c r="Z240" i="3"/>
  <c r="AA240" i="3" s="1"/>
  <c r="Z5" i="3"/>
  <c r="AA5" i="3" s="1"/>
  <c r="Z29" i="3"/>
  <c r="AA29" i="3" s="1"/>
  <c r="Z53" i="3"/>
  <c r="AA53" i="3" s="1"/>
  <c r="Z77" i="3"/>
  <c r="AA77" i="3" s="1"/>
  <c r="Z101" i="3"/>
  <c r="AA101" i="3" s="1"/>
  <c r="Z124" i="3"/>
  <c r="AA124" i="3" s="1"/>
  <c r="Z172" i="3"/>
  <c r="AA172" i="3" s="1"/>
  <c r="Z195" i="3"/>
  <c r="AA195" i="3" s="1"/>
  <c r="Z218" i="3"/>
  <c r="AA218" i="3" s="1"/>
  <c r="Z7" i="3"/>
  <c r="AA7" i="3" s="1"/>
  <c r="Z19" i="3"/>
  <c r="AA19" i="3" s="1"/>
  <c r="Z31" i="3"/>
  <c r="AA31" i="3" s="1"/>
  <c r="Z43" i="3"/>
  <c r="AA43" i="3" s="1"/>
  <c r="Z55" i="3"/>
  <c r="AA55" i="3" s="1"/>
  <c r="Z67" i="3"/>
  <c r="AA67" i="3" s="1"/>
  <c r="Z79" i="3"/>
  <c r="AA79" i="3" s="1"/>
  <c r="Z91" i="3"/>
  <c r="AA91" i="3" s="1"/>
  <c r="Z103" i="3"/>
  <c r="AA103" i="3" s="1"/>
  <c r="Z115" i="3"/>
  <c r="AA115" i="3" s="1"/>
  <c r="Z126" i="3"/>
  <c r="AA126" i="3" s="1"/>
  <c r="Z150" i="3"/>
  <c r="AA150" i="3" s="1"/>
  <c r="Z162" i="3"/>
  <c r="AA162" i="3" s="1"/>
  <c r="Z174" i="3"/>
  <c r="AA174" i="3" s="1"/>
  <c r="Z186" i="3"/>
  <c r="AA186" i="3" s="1"/>
  <c r="Z197" i="3"/>
  <c r="AA197" i="3" s="1"/>
  <c r="Z209" i="3"/>
  <c r="AA209" i="3" s="1"/>
  <c r="Z255" i="3"/>
  <c r="AA255" i="3" s="1"/>
  <c r="Z266" i="3"/>
  <c r="AA266" i="3" s="1"/>
  <c r="Z277" i="3"/>
  <c r="AA277" i="3" s="1"/>
  <c r="Z12" i="3"/>
  <c r="AA12" i="3" s="1"/>
  <c r="Z24" i="3"/>
  <c r="AA24" i="3" s="1"/>
  <c r="Z36" i="3"/>
  <c r="AA36" i="3" s="1"/>
  <c r="Z48" i="3"/>
  <c r="AA48" i="3" s="1"/>
  <c r="Z60" i="3"/>
  <c r="AA60" i="3" s="1"/>
  <c r="Z72" i="3"/>
  <c r="AA72" i="3" s="1"/>
  <c r="Z84" i="3"/>
  <c r="AA84" i="3" s="1"/>
  <c r="Z96" i="3"/>
  <c r="AA96" i="3" s="1"/>
  <c r="Z107" i="3"/>
  <c r="AA107" i="3" s="1"/>
  <c r="Z117" i="3"/>
  <c r="AA117" i="3" s="1"/>
  <c r="Z127" i="3"/>
  <c r="AA127" i="3" s="1"/>
  <c r="Z148" i="3"/>
  <c r="AA148" i="3" s="1"/>
  <c r="Z158" i="3"/>
  <c r="AA158" i="3" s="1"/>
  <c r="Z179" i="3"/>
  <c r="AA179" i="3" s="1"/>
  <c r="Z189" i="3"/>
  <c r="AA189" i="3" s="1"/>
  <c r="Z199" i="3"/>
  <c r="AA199" i="3" s="1"/>
  <c r="Z220" i="3"/>
  <c r="AA220" i="3" s="1"/>
  <c r="Z230" i="3"/>
  <c r="AA230" i="3" s="1"/>
  <c r="Z251" i="3"/>
  <c r="AA251" i="3" s="1"/>
  <c r="Z261" i="3"/>
  <c r="AA261" i="3" s="1"/>
  <c r="Z271" i="3"/>
  <c r="AA271" i="3" s="1"/>
  <c r="Z49" i="3"/>
  <c r="AA49" i="3" s="1"/>
  <c r="Z61" i="3"/>
  <c r="AA61" i="3" s="1"/>
  <c r="Z73" i="3"/>
  <c r="AA73" i="3" s="1"/>
  <c r="Z85" i="3"/>
  <c r="AA85" i="3" s="1"/>
  <c r="Z97" i="3"/>
  <c r="AA97" i="3" s="1"/>
  <c r="Z118" i="3"/>
  <c r="AA118" i="3" s="1"/>
  <c r="Z128" i="3"/>
  <c r="AA128" i="3" s="1"/>
  <c r="Z138" i="3"/>
  <c r="AA138" i="3" s="1"/>
  <c r="Z149" i="3"/>
  <c r="AA149" i="3" s="1"/>
  <c r="Z159" i="3"/>
  <c r="AA159" i="3" s="1"/>
  <c r="Z169" i="3"/>
  <c r="AA169" i="3" s="1"/>
  <c r="Z190" i="3"/>
  <c r="AA190" i="3" s="1"/>
  <c r="Z200" i="3"/>
  <c r="AA200" i="3" s="1"/>
  <c r="Z210" i="3"/>
  <c r="AA210" i="3" s="1"/>
  <c r="Z221" i="3"/>
  <c r="AA221" i="3" s="1"/>
  <c r="Z231" i="3"/>
  <c r="AA231" i="3" s="1"/>
  <c r="Z241" i="3"/>
  <c r="AA241" i="3" s="1"/>
  <c r="Z262" i="3"/>
  <c r="AA262" i="3" s="1"/>
  <c r="Z272" i="3"/>
  <c r="AA272" i="3" s="1"/>
  <c r="Z26" i="3"/>
  <c r="AA26" i="3" s="1"/>
  <c r="Z50" i="3"/>
  <c r="AA50" i="3" s="1"/>
  <c r="Z62" i="3"/>
  <c r="AA62" i="3" s="1"/>
  <c r="Z74" i="3"/>
  <c r="AA74" i="3" s="1"/>
  <c r="Z86" i="3"/>
  <c r="AA86" i="3" s="1"/>
  <c r="Z98" i="3"/>
  <c r="AA98" i="3" s="1"/>
  <c r="Z119" i="3"/>
  <c r="AA119" i="3" s="1"/>
  <c r="Z129" i="3"/>
  <c r="AA129" i="3" s="1"/>
  <c r="Z139" i="3"/>
  <c r="AA139" i="3" s="1"/>
  <c r="Z160" i="3"/>
  <c r="AA160" i="3" s="1"/>
  <c r="Z170" i="3"/>
  <c r="AA170" i="3" s="1"/>
  <c r="Z180" i="3"/>
  <c r="AA180" i="3" s="1"/>
  <c r="Z191" i="3"/>
  <c r="AA191" i="3" s="1"/>
  <c r="Z201" i="3"/>
  <c r="AA201" i="3" s="1"/>
  <c r="Z211" i="3"/>
  <c r="AA211" i="3" s="1"/>
  <c r="Z232" i="3"/>
  <c r="AA232" i="3" s="1"/>
  <c r="Z242" i="3"/>
  <c r="AA242" i="3" s="1"/>
  <c r="Z263" i="3"/>
  <c r="AA263" i="3" s="1"/>
  <c r="Z280" i="3"/>
  <c r="AA280" i="3" s="1"/>
  <c r="Z14" i="3"/>
  <c r="AA14" i="3" s="1"/>
  <c r="Z38" i="3"/>
  <c r="AA38" i="3" s="1"/>
  <c r="Z3" i="3"/>
  <c r="AA3" i="3" s="1"/>
  <c r="Z15" i="3"/>
  <c r="AA15" i="3" s="1"/>
  <c r="Z27" i="3"/>
  <c r="AA27" i="3" s="1"/>
  <c r="Z39" i="3"/>
  <c r="AA39" i="3" s="1"/>
  <c r="Z51" i="3"/>
  <c r="AA51" i="3" s="1"/>
  <c r="Z63" i="3"/>
  <c r="AA63" i="3" s="1"/>
  <c r="Z75" i="3"/>
  <c r="AA75" i="3" s="1"/>
  <c r="Z87" i="3"/>
  <c r="AA87" i="3" s="1"/>
  <c r="Z99" i="3"/>
  <c r="AA99" i="3" s="1"/>
  <c r="Z109" i="3"/>
  <c r="AA109" i="3" s="1"/>
  <c r="Z130" i="3"/>
  <c r="AA130" i="3" s="1"/>
  <c r="Z140" i="3"/>
  <c r="AA140" i="3" s="1"/>
  <c r="Z161" i="3"/>
  <c r="AA161" i="3" s="1"/>
  <c r="Z171" i="3"/>
  <c r="AA171" i="3" s="1"/>
  <c r="Z181" i="3"/>
  <c r="AA181" i="3" s="1"/>
  <c r="Z202" i="3"/>
  <c r="AA202" i="3" s="1"/>
  <c r="Z212" i="3"/>
  <c r="AA212" i="3" s="1"/>
  <c r="Z233" i="3"/>
  <c r="AA233" i="3" s="1"/>
  <c r="Z243" i="3"/>
  <c r="AA243" i="3" s="1"/>
  <c r="Z253" i="3"/>
  <c r="AA253" i="3" s="1"/>
  <c r="Z273" i="3"/>
  <c r="AA273" i="3" s="1"/>
  <c r="Z279" i="3"/>
  <c r="AA279" i="3" s="1"/>
  <c r="Z274" i="3"/>
  <c r="AA274" i="3" s="1"/>
  <c r="L4" i="2"/>
  <c r="L3" i="2"/>
  <c r="K4" i="2"/>
  <c r="K3" i="2"/>
  <c r="J4" i="2"/>
  <c r="J7" i="2" l="1"/>
  <c r="J6" i="2"/>
  <c r="J8" i="2" l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Z213" i="1" s="1"/>
  <c r="Y214" i="1"/>
  <c r="Y215" i="1"/>
  <c r="Y216" i="1"/>
  <c r="Y217" i="1"/>
  <c r="Y218" i="1"/>
  <c r="Y219" i="1"/>
  <c r="Y220" i="1"/>
  <c r="Y221" i="1"/>
  <c r="Y222" i="1"/>
  <c r="Y223" i="1"/>
  <c r="Y224" i="1"/>
  <c r="Y225" i="1"/>
  <c r="Z225" i="1" s="1"/>
  <c r="Y226" i="1"/>
  <c r="Y227" i="1"/>
  <c r="Y228" i="1"/>
  <c r="Y229" i="1"/>
  <c r="Y230" i="1"/>
  <c r="Y231" i="1"/>
  <c r="Y232" i="1"/>
  <c r="Y233" i="1"/>
  <c r="Y234" i="1"/>
  <c r="Y235" i="1"/>
  <c r="Y236" i="1"/>
  <c r="Y237" i="1"/>
  <c r="Z237" i="1" s="1"/>
  <c r="Y238" i="1"/>
  <c r="Y239" i="1"/>
  <c r="Y240" i="1"/>
  <c r="Y241" i="1"/>
  <c r="Y242" i="1"/>
  <c r="Y243" i="1"/>
  <c r="Y244" i="1"/>
  <c r="Y245" i="1"/>
  <c r="Y246" i="1"/>
  <c r="Y247" i="1"/>
  <c r="Y248" i="1"/>
  <c r="Y249" i="1"/>
  <c r="Z249" i="1" s="1"/>
  <c r="Y250" i="1"/>
  <c r="Y251" i="1"/>
  <c r="Y252" i="1"/>
  <c r="Y253" i="1"/>
  <c r="Y254" i="1"/>
  <c r="Y255" i="1"/>
  <c r="Y256" i="1"/>
  <c r="Y257" i="1"/>
  <c r="Y258" i="1"/>
  <c r="Y259" i="1"/>
  <c r="Y260" i="1"/>
  <c r="Y261" i="1"/>
  <c r="Z261" i="1" s="1"/>
  <c r="Y262" i="1"/>
  <c r="Y263" i="1"/>
  <c r="Y264" i="1"/>
  <c r="Y265" i="1"/>
  <c r="Y266" i="1"/>
  <c r="Y267" i="1"/>
  <c r="Y268" i="1"/>
  <c r="Y269" i="1"/>
  <c r="Y270" i="1"/>
  <c r="Y271" i="1"/>
  <c r="Y272" i="1"/>
  <c r="Y273" i="1"/>
  <c r="Z273" i="1" s="1"/>
  <c r="Y274" i="1"/>
  <c r="Y275" i="1"/>
  <c r="Y276" i="1"/>
  <c r="Y277" i="1"/>
  <c r="Y278" i="1"/>
  <c r="Y279" i="1"/>
  <c r="Y280" i="1"/>
  <c r="Y281" i="1"/>
  <c r="Y2" i="1"/>
  <c r="Z217" i="1" l="1"/>
  <c r="Z145" i="1"/>
  <c r="Z73" i="1"/>
  <c r="Z281" i="1"/>
  <c r="Z257" i="1"/>
  <c r="Z233" i="1"/>
  <c r="Z209" i="1"/>
  <c r="Z279" i="1"/>
  <c r="Z255" i="1"/>
  <c r="Z231" i="1"/>
  <c r="Z207" i="1"/>
  <c r="Z183" i="1"/>
  <c r="Z159" i="1"/>
  <c r="Z123" i="1"/>
  <c r="Z99" i="1"/>
  <c r="Z75" i="1"/>
  <c r="Z3" i="1"/>
  <c r="Z266" i="1"/>
  <c r="Z242" i="1"/>
  <c r="Z230" i="1"/>
  <c r="Z206" i="1"/>
  <c r="Z170" i="1"/>
  <c r="Z146" i="1"/>
  <c r="Z134" i="1"/>
  <c r="Z110" i="1"/>
  <c r="Z86" i="1"/>
  <c r="Z62" i="1"/>
  <c r="Z38" i="1"/>
  <c r="Z14" i="1"/>
  <c r="Z253" i="1"/>
  <c r="Z229" i="1"/>
  <c r="Z205" i="1"/>
  <c r="Z181" i="1"/>
  <c r="Z157" i="1"/>
  <c r="Z133" i="1"/>
  <c r="Z109" i="1"/>
  <c r="Z85" i="1"/>
  <c r="Z61" i="1"/>
  <c r="Z37" i="1"/>
  <c r="Z13" i="1"/>
  <c r="Z269" i="1"/>
  <c r="Z245" i="1"/>
  <c r="Z221" i="1"/>
  <c r="Z267" i="1"/>
  <c r="Z243" i="1"/>
  <c r="Z219" i="1"/>
  <c r="Z195" i="1"/>
  <c r="Z171" i="1"/>
  <c r="Z147" i="1"/>
  <c r="Z135" i="1"/>
  <c r="Z111" i="1"/>
  <c r="Z87" i="1"/>
  <c r="Z15" i="1"/>
  <c r="Z278" i="1"/>
  <c r="Z254" i="1"/>
  <c r="Z218" i="1"/>
  <c r="Z194" i="1"/>
  <c r="Z182" i="1"/>
  <c r="Z158" i="1"/>
  <c r="Z122" i="1"/>
  <c r="Z98" i="1"/>
  <c r="Z74" i="1"/>
  <c r="Z50" i="1"/>
  <c r="Z26" i="1"/>
  <c r="Z277" i="1"/>
  <c r="Z265" i="1"/>
  <c r="Z241" i="1"/>
  <c r="Z193" i="1"/>
  <c r="Z169" i="1"/>
  <c r="Z121" i="1"/>
  <c r="Z97" i="1"/>
  <c r="Z49" i="1"/>
  <c r="Z25" i="1"/>
  <c r="Z276" i="1"/>
  <c r="Z264" i="1"/>
  <c r="Z252" i="1"/>
  <c r="Z240" i="1"/>
  <c r="Z228" i="1"/>
  <c r="Z216" i="1"/>
  <c r="Z204" i="1"/>
  <c r="Z192" i="1"/>
  <c r="Z180" i="1"/>
  <c r="Z168" i="1"/>
  <c r="Z156" i="1"/>
  <c r="Z144" i="1"/>
  <c r="Z132" i="1"/>
  <c r="Z120" i="1"/>
  <c r="Z108" i="1"/>
  <c r="Z96" i="1"/>
  <c r="Z84" i="1"/>
  <c r="Z72" i="1"/>
  <c r="Z60" i="1"/>
  <c r="Z48" i="1"/>
  <c r="Z36" i="1"/>
  <c r="Z24" i="1"/>
  <c r="Z12" i="1"/>
  <c r="Z275" i="1"/>
  <c r="Z263" i="1"/>
  <c r="Z251" i="1"/>
  <c r="Z239" i="1"/>
  <c r="Z227" i="1"/>
  <c r="Z215" i="1"/>
  <c r="Z203" i="1"/>
  <c r="Z191" i="1"/>
  <c r="Z179" i="1"/>
  <c r="Z167" i="1"/>
  <c r="Z155" i="1"/>
  <c r="Z143" i="1"/>
  <c r="Z131" i="1"/>
  <c r="Z119" i="1"/>
  <c r="Z107" i="1"/>
  <c r="Z95" i="1"/>
  <c r="Z83" i="1"/>
  <c r="Z71" i="1"/>
  <c r="Z59" i="1"/>
  <c r="Z47" i="1"/>
  <c r="Z35" i="1"/>
  <c r="Z23" i="1"/>
  <c r="Z11" i="1"/>
  <c r="Z274" i="1"/>
  <c r="Z262" i="1"/>
  <c r="Z250" i="1"/>
  <c r="Z238" i="1"/>
  <c r="Z226" i="1"/>
  <c r="Z214" i="1"/>
  <c r="Z202" i="1"/>
  <c r="Z190" i="1"/>
  <c r="Z178" i="1"/>
  <c r="Z166" i="1"/>
  <c r="Z154" i="1"/>
  <c r="Z142" i="1"/>
  <c r="Z130" i="1"/>
  <c r="Z118" i="1"/>
  <c r="Z106" i="1"/>
  <c r="Z94" i="1"/>
  <c r="Z82" i="1"/>
  <c r="Z70" i="1"/>
  <c r="Z58" i="1"/>
  <c r="Z46" i="1"/>
  <c r="Z34" i="1"/>
  <c r="Z22" i="1"/>
  <c r="Z10" i="1"/>
  <c r="Z201" i="1"/>
  <c r="Z177" i="1"/>
  <c r="Z165" i="1"/>
  <c r="Z153" i="1"/>
  <c r="Z141" i="1"/>
  <c r="Z129" i="1"/>
  <c r="Z117" i="1"/>
  <c r="Z105" i="1"/>
  <c r="Z93" i="1"/>
  <c r="Z81" i="1"/>
  <c r="Z69" i="1"/>
  <c r="Z57" i="1"/>
  <c r="Z45" i="1"/>
  <c r="Z33" i="1"/>
  <c r="Z21" i="1"/>
  <c r="Z9" i="1"/>
  <c r="Z272" i="1"/>
  <c r="Z260" i="1"/>
  <c r="Z248" i="1"/>
  <c r="Z236" i="1"/>
  <c r="Z224" i="1"/>
  <c r="Z212" i="1"/>
  <c r="Z200" i="1"/>
  <c r="Z188" i="1"/>
  <c r="Z176" i="1"/>
  <c r="Z164" i="1"/>
  <c r="Z152" i="1"/>
  <c r="Z140" i="1"/>
  <c r="Z128" i="1"/>
  <c r="Z116" i="1"/>
  <c r="Z104" i="1"/>
  <c r="Z92" i="1"/>
  <c r="Z80" i="1"/>
  <c r="Z68" i="1"/>
  <c r="Z56" i="1"/>
  <c r="Z44" i="1"/>
  <c r="Z32" i="1"/>
  <c r="Z20" i="1"/>
  <c r="Z8" i="1"/>
  <c r="Z189" i="1"/>
  <c r="Z271" i="1"/>
  <c r="Z259" i="1"/>
  <c r="Z247" i="1"/>
  <c r="Z235" i="1"/>
  <c r="Z223" i="1"/>
  <c r="Z211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Z27" i="1"/>
  <c r="Z270" i="1"/>
  <c r="Z258" i="1"/>
  <c r="Z246" i="1"/>
  <c r="Z234" i="1"/>
  <c r="Z222" i="1"/>
  <c r="Z210" i="1"/>
  <c r="Z198" i="1"/>
  <c r="Z186" i="1"/>
  <c r="Z174" i="1"/>
  <c r="Z162" i="1"/>
  <c r="Z150" i="1"/>
  <c r="Z138" i="1"/>
  <c r="Z126" i="1"/>
  <c r="Z114" i="1"/>
  <c r="Z102" i="1"/>
  <c r="Z90" i="1"/>
  <c r="Z78" i="1"/>
  <c r="Z66" i="1"/>
  <c r="Z54" i="1"/>
  <c r="Z42" i="1"/>
  <c r="Z30" i="1"/>
  <c r="Z18" i="1"/>
  <c r="Z6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280" i="1"/>
  <c r="Z268" i="1"/>
  <c r="Z256" i="1"/>
  <c r="Z244" i="1"/>
  <c r="Z232" i="1"/>
  <c r="Z220" i="1"/>
  <c r="Z208" i="1"/>
  <c r="Z196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63" i="1"/>
  <c r="Z51" i="1"/>
  <c r="Z39" i="1"/>
</calcChain>
</file>

<file path=xl/sharedStrings.xml><?xml version="1.0" encoding="utf-8"?>
<sst xmlns="http://schemas.openxmlformats.org/spreadsheetml/2006/main" count="16927" uniqueCount="1740">
  <si>
    <t>01011</t>
  </si>
  <si>
    <t>1697.6</t>
  </si>
  <si>
    <t>-73.095955</t>
  </si>
  <si>
    <t>6.797895</t>
  </si>
  <si>
    <t>1617.90</t>
  </si>
  <si>
    <t>-73.063721</t>
  </si>
  <si>
    <t>6.924308</t>
  </si>
  <si>
    <t>0.160</t>
  </si>
  <si>
    <t>15</t>
  </si>
  <si>
    <t>53.4457</t>
  </si>
  <si>
    <t>22.0614</t>
  </si>
  <si>
    <t>0.0010</t>
  </si>
  <si>
    <t>-0.0387</t>
  </si>
  <si>
    <t>173.7097</t>
  </si>
  <si>
    <t>-0.7</t>
  </si>
  <si>
    <t>-9.5</t>
  </si>
  <si>
    <t>0.0022</t>
  </si>
  <si>
    <t>0.0083</t>
  </si>
  <si>
    <t>0</t>
  </si>
  <si>
    <t>20:49:29</t>
  </si>
  <si>
    <t>2023-01-06</t>
  </si>
  <si>
    <t>1122</t>
  </si>
  <si>
    <t>1697.7</t>
  </si>
  <si>
    <t>6.797901</t>
  </si>
  <si>
    <t>22.0620</t>
  </si>
  <si>
    <t>0.0016</t>
  </si>
  <si>
    <t>-0.0386</t>
  </si>
  <si>
    <t>173.7172</t>
  </si>
  <si>
    <t>-2.4</t>
  </si>
  <si>
    <t>-10.9</t>
  </si>
  <si>
    <t>0.0096</t>
  </si>
  <si>
    <t>0.0372</t>
  </si>
  <si>
    <t>20:49:14</t>
  </si>
  <si>
    <t>1698.6</t>
  </si>
  <si>
    <t>6.797900</t>
  </si>
  <si>
    <t>22.0625</t>
  </si>
  <si>
    <t>0.0012</t>
  </si>
  <si>
    <t>-0.0384</t>
  </si>
  <si>
    <t>173.7210</t>
  </si>
  <si>
    <t>-1.7</t>
  </si>
  <si>
    <t>-10.4</t>
  </si>
  <si>
    <t>0.0120</t>
  </si>
  <si>
    <t>0.0463</t>
  </si>
  <si>
    <t>20:48:59</t>
  </si>
  <si>
    <t>-73.095963</t>
  </si>
  <si>
    <t>22.0623</t>
  </si>
  <si>
    <t>0.0014</t>
  </si>
  <si>
    <t>-0.0382</t>
  </si>
  <si>
    <t>173.7240</t>
  </si>
  <si>
    <t>-1.2</t>
  </si>
  <si>
    <t>0.0142</t>
  </si>
  <si>
    <t>0.0550</t>
  </si>
  <si>
    <t>20:48:44</t>
  </si>
  <si>
    <t>1696.7</t>
  </si>
  <si>
    <t>-73.095924</t>
  </si>
  <si>
    <t>6.797893</t>
  </si>
  <si>
    <t>22.0619</t>
  </si>
  <si>
    <t>-0.0380</t>
  </si>
  <si>
    <t>173.7310</t>
  </si>
  <si>
    <t>-1.3</t>
  </si>
  <si>
    <t>0.0190</t>
  </si>
  <si>
    <t>0.0734</t>
  </si>
  <si>
    <t>20:48:29</t>
  </si>
  <si>
    <t>1697.4</t>
  </si>
  <si>
    <t>6.797896</t>
  </si>
  <si>
    <t>22.0632</t>
  </si>
  <si>
    <t>0.0008</t>
  </si>
  <si>
    <t>-0.0379</t>
  </si>
  <si>
    <t>173.7291</t>
  </si>
  <si>
    <t>-7.9</t>
  </si>
  <si>
    <t>0.0358</t>
  </si>
  <si>
    <t>0.1385</t>
  </si>
  <si>
    <t>20:48:14</t>
  </si>
  <si>
    <t>6.797887</t>
  </si>
  <si>
    <t>22.0635</t>
  </si>
  <si>
    <t>0.0007</t>
  </si>
  <si>
    <t>-0.0377</t>
  </si>
  <si>
    <t>173.7281</t>
  </si>
  <si>
    <t>-7.6</t>
  </si>
  <si>
    <t>0.0271</t>
  </si>
  <si>
    <t>0.1049</t>
  </si>
  <si>
    <t>20:47:59</t>
  </si>
  <si>
    <t>1698.1</t>
  </si>
  <si>
    <t>-73.095917</t>
  </si>
  <si>
    <t>6.797882</t>
  </si>
  <si>
    <t>22.0631</t>
  </si>
  <si>
    <t>-0.0375</t>
  </si>
  <si>
    <t>173.7212</t>
  </si>
  <si>
    <t>-0.4</t>
  </si>
  <si>
    <t>-7.8</t>
  </si>
  <si>
    <t>0.0184</t>
  </si>
  <si>
    <t>0.0714</t>
  </si>
  <si>
    <t>20:47:44</t>
  </si>
  <si>
    <t>-73.095901</t>
  </si>
  <si>
    <t>6.797867</t>
  </si>
  <si>
    <t>22.0633</t>
  </si>
  <si>
    <t>0.0009</t>
  </si>
  <si>
    <t>-0.0373</t>
  </si>
  <si>
    <t>173.7333</t>
  </si>
  <si>
    <t>-0.6</t>
  </si>
  <si>
    <t>-8.3</t>
  </si>
  <si>
    <t>0.0166</t>
  </si>
  <si>
    <t>0.0643</t>
  </si>
  <si>
    <t>20:47:29</t>
  </si>
  <si>
    <t>6.797864</t>
  </si>
  <si>
    <t>22.0638</t>
  </si>
  <si>
    <t>-0.0371</t>
  </si>
  <si>
    <t>173.7411</t>
  </si>
  <si>
    <t>0.0</t>
  </si>
  <si>
    <t>0.0129</t>
  </si>
  <si>
    <t>0.0499</t>
  </si>
  <si>
    <t>20:47:14</t>
  </si>
  <si>
    <t>22.0643</t>
  </si>
  <si>
    <t>-0.0370</t>
  </si>
  <si>
    <t>173.7490</t>
  </si>
  <si>
    <t>0.5</t>
  </si>
  <si>
    <t>0.0156</t>
  </si>
  <si>
    <t>0.0604</t>
  </si>
  <si>
    <t>20:46:59</t>
  </si>
  <si>
    <t>1698.8</t>
  </si>
  <si>
    <t>6.797875</t>
  </si>
  <si>
    <t>22.0647</t>
  </si>
  <si>
    <t>0.0005</t>
  </si>
  <si>
    <t>-0.0368</t>
  </si>
  <si>
    <t>173.7401</t>
  </si>
  <si>
    <t>0.3</t>
  </si>
  <si>
    <t>-6.5</t>
  </si>
  <si>
    <t>0.0175</t>
  </si>
  <si>
    <t>0.0680</t>
  </si>
  <si>
    <t>20:46:44</t>
  </si>
  <si>
    <t>1700.1</t>
  </si>
  <si>
    <t>22.0653</t>
  </si>
  <si>
    <t>0.0006</t>
  </si>
  <si>
    <t>-0.0366</t>
  </si>
  <si>
    <t>173.7475</t>
  </si>
  <si>
    <t>-0.1</t>
  </si>
  <si>
    <t>-7.1</t>
  </si>
  <si>
    <t>0.0154</t>
  </si>
  <si>
    <t>0.0597</t>
  </si>
  <si>
    <t>20:46:29</t>
  </si>
  <si>
    <t>1699.6</t>
  </si>
  <si>
    <t>-73.095940</t>
  </si>
  <si>
    <t>53.4456</t>
  </si>
  <si>
    <t>22.0658</t>
  </si>
  <si>
    <t>-0.0364</t>
  </si>
  <si>
    <t>173.7398</t>
  </si>
  <si>
    <t>-7.5</t>
  </si>
  <si>
    <t>0.0094</t>
  </si>
  <si>
    <t>0.0363</t>
  </si>
  <si>
    <t>20:46:14</t>
  </si>
  <si>
    <t>1699.0</t>
  </si>
  <si>
    <t>22.0668</t>
  </si>
  <si>
    <t>-0.0363</t>
  </si>
  <si>
    <t>173.7576</t>
  </si>
  <si>
    <t>2.0</t>
  </si>
  <si>
    <t>-6.8</t>
  </si>
  <si>
    <t>0.0126</t>
  </si>
  <si>
    <t>0.0486</t>
  </si>
  <si>
    <t>20:45:59</t>
  </si>
  <si>
    <t>1698.7</t>
  </si>
  <si>
    <t>6.797872</t>
  </si>
  <si>
    <t>22.0669</t>
  </si>
  <si>
    <t>-0.0361</t>
  </si>
  <si>
    <t>173.7486</t>
  </si>
  <si>
    <t>2.8</t>
  </si>
  <si>
    <t>-6.2</t>
  </si>
  <si>
    <t>0.0163</t>
  </si>
  <si>
    <t>0.0633</t>
  </si>
  <si>
    <t>20:45:44</t>
  </si>
  <si>
    <t>22.0675</t>
  </si>
  <si>
    <t>0.0003</t>
  </si>
  <si>
    <t>-0.0359</t>
  </si>
  <si>
    <t>173.7655</t>
  </si>
  <si>
    <t>1.1</t>
  </si>
  <si>
    <t>-4.9</t>
  </si>
  <si>
    <t>0.0250</t>
  </si>
  <si>
    <t>0.0969</t>
  </si>
  <si>
    <t>20:45:29</t>
  </si>
  <si>
    <t>1699.1</t>
  </si>
  <si>
    <t>22.0670</t>
  </si>
  <si>
    <t>0.0002</t>
  </si>
  <si>
    <t>-0.0357</t>
  </si>
  <si>
    <t>173.7568</t>
  </si>
  <si>
    <t>0.4</t>
  </si>
  <si>
    <t>-4.3</t>
  </si>
  <si>
    <t>0.0218</t>
  </si>
  <si>
    <t>0.0845</t>
  </si>
  <si>
    <t>20:45:14</t>
  </si>
  <si>
    <t>1699.4</t>
  </si>
  <si>
    <t>-73.095886</t>
  </si>
  <si>
    <t>22.0677</t>
  </si>
  <si>
    <t>-0.0355</t>
  </si>
  <si>
    <t>173.7444</t>
  </si>
  <si>
    <t>2.4</t>
  </si>
  <si>
    <t>-4.4</t>
  </si>
  <si>
    <t>0.0239</t>
  </si>
  <si>
    <t>0.0925</t>
  </si>
  <si>
    <t>20:44:59</t>
  </si>
  <si>
    <t>1700.0</t>
  </si>
  <si>
    <t>22.0693</t>
  </si>
  <si>
    <t>0.0001</t>
  </si>
  <si>
    <t>-0.0354</t>
  </si>
  <si>
    <t>173.7627</t>
  </si>
  <si>
    <t>-2.2</t>
  </si>
  <si>
    <t>0.0186</t>
  </si>
  <si>
    <t>0.0719</t>
  </si>
  <si>
    <t>20:44:44</t>
  </si>
  <si>
    <t>22.0694</t>
  </si>
  <si>
    <t>-0.0352</t>
  </si>
  <si>
    <t>173.7768</t>
  </si>
  <si>
    <t>1.8</t>
  </si>
  <si>
    <t>0.0151</t>
  </si>
  <si>
    <t>0.0583</t>
  </si>
  <si>
    <t>20:44:29</t>
  </si>
  <si>
    <t>1699.2</t>
  </si>
  <si>
    <t>22.0702</t>
  </si>
  <si>
    <t>-0.0350</t>
  </si>
  <si>
    <t>173.7715</t>
  </si>
  <si>
    <t>0.9</t>
  </si>
  <si>
    <t>0.0082</t>
  </si>
  <si>
    <t>0.0318</t>
  </si>
  <si>
    <t>20:44:14</t>
  </si>
  <si>
    <t>1698.2</t>
  </si>
  <si>
    <t>22.0707</t>
  </si>
  <si>
    <t>-0.0348</t>
  </si>
  <si>
    <t>173.7652</t>
  </si>
  <si>
    <t>0.8</t>
  </si>
  <si>
    <t>-2.3</t>
  </si>
  <si>
    <t>0.0033</t>
  </si>
  <si>
    <t>20:43:59</t>
  </si>
  <si>
    <t>1697.9</t>
  </si>
  <si>
    <t>6.797890</t>
  </si>
  <si>
    <t>22.0708</t>
  </si>
  <si>
    <t>-0.0346</t>
  </si>
  <si>
    <t>173.7734</t>
  </si>
  <si>
    <t>1.3</t>
  </si>
  <si>
    <t>-1.5</t>
  </si>
  <si>
    <t>0.0086</t>
  </si>
  <si>
    <t>0.0332</t>
  </si>
  <si>
    <t>20:43:44</t>
  </si>
  <si>
    <t>1698.5</t>
  </si>
  <si>
    <t>6.797892</t>
  </si>
  <si>
    <t>22.0716</t>
  </si>
  <si>
    <t>-0.0345</t>
  </si>
  <si>
    <t>173.7848</t>
  </si>
  <si>
    <t>0.7</t>
  </si>
  <si>
    <t>-1.8</t>
  </si>
  <si>
    <t>0.0045</t>
  </si>
  <si>
    <t>0.0173</t>
  </si>
  <si>
    <t>20:43:29</t>
  </si>
  <si>
    <t>1698.9</t>
  </si>
  <si>
    <t>22.0720</t>
  </si>
  <si>
    <t>-0.0343</t>
  </si>
  <si>
    <t>173.7888</t>
  </si>
  <si>
    <t>0.6</t>
  </si>
  <si>
    <t>0.0066</t>
  </si>
  <si>
    <t>0.0255</t>
  </si>
  <si>
    <t>20:43:14</t>
  </si>
  <si>
    <t>22.0723</t>
  </si>
  <si>
    <t>-0.0341</t>
  </si>
  <si>
    <t>173.8014</t>
  </si>
  <si>
    <t>0.0161</t>
  </si>
  <si>
    <t>0.0622</t>
  </si>
  <si>
    <t>20:42:59</t>
  </si>
  <si>
    <t>22.0734</t>
  </si>
  <si>
    <t>-0.0339</t>
  </si>
  <si>
    <t>173.7985</t>
  </si>
  <si>
    <t>0.0988</t>
  </si>
  <si>
    <t>0.3825</t>
  </si>
  <si>
    <t>20:42:44</t>
  </si>
  <si>
    <t>6.797898</t>
  </si>
  <si>
    <t>22.0742</t>
  </si>
  <si>
    <t>-0.0337</t>
  </si>
  <si>
    <t>173.8062</t>
  </si>
  <si>
    <t>-2.1</t>
  </si>
  <si>
    <t>0.0038</t>
  </si>
  <si>
    <t>0.0148</t>
  </si>
  <si>
    <t>20:42:29</t>
  </si>
  <si>
    <t>1700.3</t>
  </si>
  <si>
    <t>22.0745</t>
  </si>
  <si>
    <t>-0.0336</t>
  </si>
  <si>
    <t>173.8030</t>
  </si>
  <si>
    <t>3.8</t>
  </si>
  <si>
    <t>-0.3</t>
  </si>
  <si>
    <t>0.0034</t>
  </si>
  <si>
    <t>0.0131</t>
  </si>
  <si>
    <t>20:42:14</t>
  </si>
  <si>
    <t>1700.7</t>
  </si>
  <si>
    <t>22.0747</t>
  </si>
  <si>
    <t>-0.0334</t>
  </si>
  <si>
    <t>173.8188</t>
  </si>
  <si>
    <t>2.5</t>
  </si>
  <si>
    <t>-0.2</t>
  </si>
  <si>
    <t>0.0044</t>
  </si>
  <si>
    <t>0.0171</t>
  </si>
  <si>
    <t>20:41:59</t>
  </si>
  <si>
    <t>1700.9</t>
  </si>
  <si>
    <t>22.0762</t>
  </si>
  <si>
    <t>-0.0332</t>
  </si>
  <si>
    <t>173.8122</t>
  </si>
  <si>
    <t>3.7</t>
  </si>
  <si>
    <t>0.0106</t>
  </si>
  <si>
    <t>0.0411</t>
  </si>
  <si>
    <t>20:41:44</t>
  </si>
  <si>
    <t>1701.2</t>
  </si>
  <si>
    <t>22.0764</t>
  </si>
  <si>
    <t>-0.0330</t>
  </si>
  <si>
    <t>173.8190</t>
  </si>
  <si>
    <t>3.6</t>
  </si>
  <si>
    <t>0.0222</t>
  </si>
  <si>
    <t>0.0859</t>
  </si>
  <si>
    <t>20:41:29</t>
  </si>
  <si>
    <t>1701.4</t>
  </si>
  <si>
    <t>22.0774</t>
  </si>
  <si>
    <t>-0.0328</t>
  </si>
  <si>
    <t>173.8377</t>
  </si>
  <si>
    <t>1.4</t>
  </si>
  <si>
    <t>0.0180</t>
  </si>
  <si>
    <t>0.0696</t>
  </si>
  <si>
    <t>20:41:14</t>
  </si>
  <si>
    <t>1701.7</t>
  </si>
  <si>
    <t>6.797883</t>
  </si>
  <si>
    <t>22.0771</t>
  </si>
  <si>
    <t>-0.0327</t>
  </si>
  <si>
    <t>173.8395</t>
  </si>
  <si>
    <t>0.0072</t>
  </si>
  <si>
    <t>0.0277</t>
  </si>
  <si>
    <t>20:40:59</t>
  </si>
  <si>
    <t>1702.0</t>
  </si>
  <si>
    <t>6.797878</t>
  </si>
  <si>
    <t>53.4455</t>
  </si>
  <si>
    <t>22.0784</t>
  </si>
  <si>
    <t>-0.0325</t>
  </si>
  <si>
    <t>173.8220</t>
  </si>
  <si>
    <t>-1.1</t>
  </si>
  <si>
    <t>0.0170</t>
  </si>
  <si>
    <t>0.0659</t>
  </si>
  <si>
    <t>20:40:44</t>
  </si>
  <si>
    <t>1702.5</t>
  </si>
  <si>
    <t>6.797880</t>
  </si>
  <si>
    <t>22.0780</t>
  </si>
  <si>
    <t>-0.0323</t>
  </si>
  <si>
    <t>173.8502</t>
  </si>
  <si>
    <t>0.0128</t>
  </si>
  <si>
    <t>20:40:29</t>
  </si>
  <si>
    <t>1703.3</t>
  </si>
  <si>
    <t>22.0793</t>
  </si>
  <si>
    <t>-0.0321</t>
  </si>
  <si>
    <t>173.8509</t>
  </si>
  <si>
    <t>3.2</t>
  </si>
  <si>
    <t>-0.5</t>
  </si>
  <si>
    <t>0.0081</t>
  </si>
  <si>
    <t>0.0314</t>
  </si>
  <si>
    <t>20:40:14</t>
  </si>
  <si>
    <t>1702.6</t>
  </si>
  <si>
    <t>-73.095978</t>
  </si>
  <si>
    <t>6.797908</t>
  </si>
  <si>
    <t>22.0789</t>
  </si>
  <si>
    <t>-0.0319</t>
  </si>
  <si>
    <t>173.8572</t>
  </si>
  <si>
    <t>3.5</t>
  </si>
  <si>
    <t>0.0176</t>
  </si>
  <si>
    <t>20:39:59</t>
  </si>
  <si>
    <t>1702.7</t>
  </si>
  <si>
    <t>22.0785</t>
  </si>
  <si>
    <t>-0.0317</t>
  </si>
  <si>
    <t>173.8444</t>
  </si>
  <si>
    <t>4.4</t>
  </si>
  <si>
    <t>2.2</t>
  </si>
  <si>
    <t>0.0030</t>
  </si>
  <si>
    <t>0.0118</t>
  </si>
  <si>
    <t>20:39:44</t>
  </si>
  <si>
    <t>1680.8</t>
  </si>
  <si>
    <t>-73.102821</t>
  </si>
  <si>
    <t>6.813970</t>
  </si>
  <si>
    <t>53.4453</t>
  </si>
  <si>
    <t>22.0664</t>
  </si>
  <si>
    <t>-0.0231</t>
  </si>
  <si>
    <t>173.7418</t>
  </si>
  <si>
    <t>-2.6</t>
  </si>
  <si>
    <t>20:28:11</t>
  </si>
  <si>
    <t>1121</t>
  </si>
  <si>
    <t>1681.3</t>
  </si>
  <si>
    <t>-73.102829</t>
  </si>
  <si>
    <t>6.813968</t>
  </si>
  <si>
    <t>22.0665</t>
  </si>
  <si>
    <t>-0.0229</t>
  </si>
  <si>
    <t>0.0050</t>
  </si>
  <si>
    <t>0.0192</t>
  </si>
  <si>
    <t>20:27:56</t>
  </si>
  <si>
    <t>1681.6</t>
  </si>
  <si>
    <t>6.813972</t>
  </si>
  <si>
    <t>22.0661</t>
  </si>
  <si>
    <t>-0.0227</t>
  </si>
  <si>
    <t>173.7349</t>
  </si>
  <si>
    <t>0.0035</t>
  </si>
  <si>
    <t>0.0137</t>
  </si>
  <si>
    <t>20:27:41</t>
  </si>
  <si>
    <t>1681.7</t>
  </si>
  <si>
    <t>6.813977</t>
  </si>
  <si>
    <t>-0.0225</t>
  </si>
  <si>
    <t>173.7626</t>
  </si>
  <si>
    <t>1.6</t>
  </si>
  <si>
    <t>0.0117</t>
  </si>
  <si>
    <t>20:27:26</t>
  </si>
  <si>
    <t>6.813978</t>
  </si>
  <si>
    <t>-0.0224</t>
  </si>
  <si>
    <t>3.1</t>
  </si>
  <si>
    <t>0.0046</t>
  </si>
  <si>
    <t>0.0179</t>
  </si>
  <si>
    <t>20:27:11</t>
  </si>
  <si>
    <t>1680.9</t>
  </si>
  <si>
    <t>-0.0222</t>
  </si>
  <si>
    <t>173.7647</t>
  </si>
  <si>
    <t>0.0048</t>
  </si>
  <si>
    <t>0.0185</t>
  </si>
  <si>
    <t>20:26:56</t>
  </si>
  <si>
    <t>1678.5</t>
  </si>
  <si>
    <t>6.813975</t>
  </si>
  <si>
    <t>0.0000</t>
  </si>
  <si>
    <t>-0.0220</t>
  </si>
  <si>
    <t>173.7517</t>
  </si>
  <si>
    <t>1.2</t>
  </si>
  <si>
    <t>0.0178</t>
  </si>
  <si>
    <t>20:26:41</t>
  </si>
  <si>
    <t>1676.0</t>
  </si>
  <si>
    <t>-73.102844</t>
  </si>
  <si>
    <t>-0.0218</t>
  </si>
  <si>
    <t>173.7779</t>
  </si>
  <si>
    <t>1.9</t>
  </si>
  <si>
    <t>0.0027</t>
  </si>
  <si>
    <t>0.0104</t>
  </si>
  <si>
    <t>20:26:26</t>
  </si>
  <si>
    <t>1673.9</t>
  </si>
  <si>
    <t>22.0681</t>
  </si>
  <si>
    <t>-0.0216</t>
  </si>
  <si>
    <t>173.7707</t>
  </si>
  <si>
    <t>-0.9</t>
  </si>
  <si>
    <t>20:26:11</t>
  </si>
  <si>
    <t>1672.3</t>
  </si>
  <si>
    <t>6.813973</t>
  </si>
  <si>
    <t>22.0684</t>
  </si>
  <si>
    <t>-0.0214</t>
  </si>
  <si>
    <t>173.7563</t>
  </si>
  <si>
    <t>0.0040</t>
  </si>
  <si>
    <t>0.0155</t>
  </si>
  <si>
    <t>20:25:56</t>
  </si>
  <si>
    <t>1670.9</t>
  </si>
  <si>
    <t>22.0688</t>
  </si>
  <si>
    <t>-0.0212</t>
  </si>
  <si>
    <t>173.7705</t>
  </si>
  <si>
    <t>2.1</t>
  </si>
  <si>
    <t>0.0127</t>
  </si>
  <si>
    <t>20:25:41</t>
  </si>
  <si>
    <t>1670.2</t>
  </si>
  <si>
    <t>22.0690</t>
  </si>
  <si>
    <t>-0.0210</t>
  </si>
  <si>
    <t>173.7656</t>
  </si>
  <si>
    <t>0.0108</t>
  </si>
  <si>
    <t>0.0416</t>
  </si>
  <si>
    <t>20:25:26</t>
  </si>
  <si>
    <t>1670.1</t>
  </si>
  <si>
    <t>22.0697</t>
  </si>
  <si>
    <t>-0.0208</t>
  </si>
  <si>
    <t>173.7785</t>
  </si>
  <si>
    <t>2.6</t>
  </si>
  <si>
    <t>0.0085</t>
  </si>
  <si>
    <t>0.0329</t>
  </si>
  <si>
    <t>20:25:11</t>
  </si>
  <si>
    <t>22.0698</t>
  </si>
  <si>
    <t>-0.0206</t>
  </si>
  <si>
    <t>173.7638</t>
  </si>
  <si>
    <t>3.9</t>
  </si>
  <si>
    <t>0.0024</t>
  </si>
  <si>
    <t>0.0093</t>
  </si>
  <si>
    <t>20:24:56</t>
  </si>
  <si>
    <t>22.0700</t>
  </si>
  <si>
    <t>-0.0204</t>
  </si>
  <si>
    <t>173.7808</t>
  </si>
  <si>
    <t>0.0031</t>
  </si>
  <si>
    <t>20:24:41</t>
  </si>
  <si>
    <t>53.4452</t>
  </si>
  <si>
    <t>-0.0203</t>
  </si>
  <si>
    <t>173.7814</t>
  </si>
  <si>
    <t>1.7</t>
  </si>
  <si>
    <t>0.0134</t>
  </si>
  <si>
    <t>20:24:26</t>
  </si>
  <si>
    <t>22.0711</t>
  </si>
  <si>
    <t>-0.0201</t>
  </si>
  <si>
    <t>173.7877</t>
  </si>
  <si>
    <t>0.0065</t>
  </si>
  <si>
    <t>0.0252</t>
  </si>
  <si>
    <t>20:24:11</t>
  </si>
  <si>
    <t>22.0713</t>
  </si>
  <si>
    <t>-0.0199</t>
  </si>
  <si>
    <t>173.7871</t>
  </si>
  <si>
    <t>-1.9</t>
  </si>
  <si>
    <t>0.0071</t>
  </si>
  <si>
    <t>0.0273</t>
  </si>
  <si>
    <t>20:23:56</t>
  </si>
  <si>
    <t>-0.0197</t>
  </si>
  <si>
    <t>173.7981</t>
  </si>
  <si>
    <t>0.0043</t>
  </si>
  <si>
    <t>0.0165</t>
  </si>
  <si>
    <t>20:23:41</t>
  </si>
  <si>
    <t>1670.3</t>
  </si>
  <si>
    <t>22.0724</t>
  </si>
  <si>
    <t>-0.0195</t>
  </si>
  <si>
    <t>173.7949</t>
  </si>
  <si>
    <t>3.0</t>
  </si>
  <si>
    <t>0.0169</t>
  </si>
  <si>
    <t>20:23:26</t>
  </si>
  <si>
    <t>1670.0</t>
  </si>
  <si>
    <t>22.0730</t>
  </si>
  <si>
    <t>-0.0193</t>
  </si>
  <si>
    <t>173.8138</t>
  </si>
  <si>
    <t>-1.0</t>
  </si>
  <si>
    <t>0.0157</t>
  </si>
  <si>
    <t>20:23:11</t>
  </si>
  <si>
    <t>22.0731</t>
  </si>
  <si>
    <t>-0.0191</t>
  </si>
  <si>
    <t>173.8121</t>
  </si>
  <si>
    <t>0.2</t>
  </si>
  <si>
    <t>-1.6</t>
  </si>
  <si>
    <t>20:22:56</t>
  </si>
  <si>
    <t>6.813983</t>
  </si>
  <si>
    <t>-0.0189</t>
  </si>
  <si>
    <t>173.7959</t>
  </si>
  <si>
    <t>2.9</t>
  </si>
  <si>
    <t>-2.0</t>
  </si>
  <si>
    <t>0.0105</t>
  </si>
  <si>
    <t>20:22:41</t>
  </si>
  <si>
    <t>22.0744</t>
  </si>
  <si>
    <t>-0.0187</t>
  </si>
  <si>
    <t>173.8160</t>
  </si>
  <si>
    <t>-2.9</t>
  </si>
  <si>
    <t>0.0057</t>
  </si>
  <si>
    <t>0.0221</t>
  </si>
  <si>
    <t>20:22:26</t>
  </si>
  <si>
    <t>1670.7</t>
  </si>
  <si>
    <t>22.0749</t>
  </si>
  <si>
    <t>-0.0185</t>
  </si>
  <si>
    <t>2.7</t>
  </si>
  <si>
    <t>-3.0</t>
  </si>
  <si>
    <t>0.0088</t>
  </si>
  <si>
    <t>0.0341</t>
  </si>
  <si>
    <t>20:22:11</t>
  </si>
  <si>
    <t>22.0757</t>
  </si>
  <si>
    <t>-0.0183</t>
  </si>
  <si>
    <t>173.8302</t>
  </si>
  <si>
    <t>0.0032</t>
  </si>
  <si>
    <t>0.0124</t>
  </si>
  <si>
    <t>20:21:56</t>
  </si>
  <si>
    <t>1670.6</t>
  </si>
  <si>
    <t>6.813962</t>
  </si>
  <si>
    <t>-0.0181</t>
  </si>
  <si>
    <t>173.8306</t>
  </si>
  <si>
    <t>-3.2</t>
  </si>
  <si>
    <t>20:21:41</t>
  </si>
  <si>
    <t>1670.8</t>
  </si>
  <si>
    <t>6.813965</t>
  </si>
  <si>
    <t>22.0776</t>
  </si>
  <si>
    <t>-0.0179</t>
  </si>
  <si>
    <t>173.8463</t>
  </si>
  <si>
    <t>-2.5</t>
  </si>
  <si>
    <t>0.0136</t>
  </si>
  <si>
    <t>20:21:26</t>
  </si>
  <si>
    <t>6.813964</t>
  </si>
  <si>
    <t>-0.0177</t>
  </si>
  <si>
    <t>173.8363</t>
  </si>
  <si>
    <t>3.4</t>
  </si>
  <si>
    <t>0.0181</t>
  </si>
  <si>
    <t>0.0700</t>
  </si>
  <si>
    <t>20:21:11</t>
  </si>
  <si>
    <t>1671.1</t>
  </si>
  <si>
    <t>6.813967</t>
  </si>
  <si>
    <t>22.0782</t>
  </si>
  <si>
    <t>-0.0176</t>
  </si>
  <si>
    <t>173.8452</t>
  </si>
  <si>
    <t>3.3</t>
  </si>
  <si>
    <t>-1.4</t>
  </si>
  <si>
    <t>0.0029</t>
  </si>
  <si>
    <t>0.0112</t>
  </si>
  <si>
    <t>20:20:56</t>
  </si>
  <si>
    <t>1671.6</t>
  </si>
  <si>
    <t>-0.0174</t>
  </si>
  <si>
    <t>173.8560</t>
  </si>
  <si>
    <t>0.0037</t>
  </si>
  <si>
    <t>20:20:41</t>
  </si>
  <si>
    <t>1672.4</t>
  </si>
  <si>
    <t>22.0798</t>
  </si>
  <si>
    <t>-0.0172</t>
  </si>
  <si>
    <t>173.8570</t>
  </si>
  <si>
    <t>2.3</t>
  </si>
  <si>
    <t>20:20:26</t>
  </si>
  <si>
    <t>1673.1</t>
  </si>
  <si>
    <t>22.0799</t>
  </si>
  <si>
    <t>-0.0170</t>
  </si>
  <si>
    <t>173.8596</t>
  </si>
  <si>
    <t>0.0149</t>
  </si>
  <si>
    <t>20:20:11</t>
  </si>
  <si>
    <t>22.0807</t>
  </si>
  <si>
    <t>-0.0168</t>
  </si>
  <si>
    <t>173.8613</t>
  </si>
  <si>
    <t>0.0020</t>
  </si>
  <si>
    <t>0.0079</t>
  </si>
  <si>
    <t>20:19:56</t>
  </si>
  <si>
    <t>1673.5</t>
  </si>
  <si>
    <t>22.0814</t>
  </si>
  <si>
    <t>-0.0166</t>
  </si>
  <si>
    <t>173.8552</t>
  </si>
  <si>
    <t>20:19:41</t>
  </si>
  <si>
    <t>1674.4</t>
  </si>
  <si>
    <t>6.813982</t>
  </si>
  <si>
    <t>22.0817</t>
  </si>
  <si>
    <t>-0.0164</t>
  </si>
  <si>
    <t>173.8769</t>
  </si>
  <si>
    <t>0.0056</t>
  </si>
  <si>
    <t>0.0217</t>
  </si>
  <si>
    <t>20:19:26</t>
  </si>
  <si>
    <t>1674.9</t>
  </si>
  <si>
    <t>6.813991</t>
  </si>
  <si>
    <t>22.0825</t>
  </si>
  <si>
    <t>-0.0162</t>
  </si>
  <si>
    <t>173.8761</t>
  </si>
  <si>
    <t>20:19:11</t>
  </si>
  <si>
    <t>1674.2</t>
  </si>
  <si>
    <t>53.4451</t>
  </si>
  <si>
    <t>22.0824</t>
  </si>
  <si>
    <t>-0.0160</t>
  </si>
  <si>
    <t>173.8765</t>
  </si>
  <si>
    <t>0.0099</t>
  </si>
  <si>
    <t>0.0382</t>
  </si>
  <si>
    <t>20:18:56</t>
  </si>
  <si>
    <t>1674.5</t>
  </si>
  <si>
    <t>-73.102859</t>
  </si>
  <si>
    <t>6.814001</t>
  </si>
  <si>
    <t>22.0832</t>
  </si>
  <si>
    <t>-0.0158</t>
  </si>
  <si>
    <t>173.8601</t>
  </si>
  <si>
    <t>0.0119</t>
  </si>
  <si>
    <t>20:18:41</t>
  </si>
  <si>
    <t>6.813996</t>
  </si>
  <si>
    <t>-0.0156</t>
  </si>
  <si>
    <t>173.8926</t>
  </si>
  <si>
    <t>0.0023</t>
  </si>
  <si>
    <t>20:18:26</t>
  </si>
  <si>
    <t>1690.9</t>
  </si>
  <si>
    <t>-73.099716</t>
  </si>
  <si>
    <t>6.809467</t>
  </si>
  <si>
    <t>53.4449</t>
  </si>
  <si>
    <t>22.0676</t>
  </si>
  <si>
    <t>-0.0073</t>
  </si>
  <si>
    <t>173.7504</t>
  </si>
  <si>
    <t>7.7</t>
  </si>
  <si>
    <t>0.1</t>
  </si>
  <si>
    <t>0.0039</t>
  </si>
  <si>
    <t>0.0150</t>
  </si>
  <si>
    <t>20:07:52</t>
  </si>
  <si>
    <t>1120</t>
  </si>
  <si>
    <t>6.809464</t>
  </si>
  <si>
    <t>-0.0071</t>
  </si>
  <si>
    <t>173.7516</t>
  </si>
  <si>
    <t>7.0</t>
  </si>
  <si>
    <t>1.5</t>
  </si>
  <si>
    <t>20:07:37</t>
  </si>
  <si>
    <t>-0.0069</t>
  </si>
  <si>
    <t>173.7472</t>
  </si>
  <si>
    <t>7.4</t>
  </si>
  <si>
    <t>20:07:22</t>
  </si>
  <si>
    <t>1691.3</t>
  </si>
  <si>
    <t>-73.099731</t>
  </si>
  <si>
    <t>6.809461</t>
  </si>
  <si>
    <t>22.0673</t>
  </si>
  <si>
    <t>-0.0067</t>
  </si>
  <si>
    <t>173.7453</t>
  </si>
  <si>
    <t>7.9</t>
  </si>
  <si>
    <t>0.0028</t>
  </si>
  <si>
    <t>0.0107</t>
  </si>
  <si>
    <t>20:07:07</t>
  </si>
  <si>
    <t>6.809456</t>
  </si>
  <si>
    <t>22.0672</t>
  </si>
  <si>
    <t>-0.0065</t>
  </si>
  <si>
    <t>173.7577</t>
  </si>
  <si>
    <t>7.1</t>
  </si>
  <si>
    <t>20:06:52</t>
  </si>
  <si>
    <t>1691.4</t>
  </si>
  <si>
    <t>-0.0063</t>
  </si>
  <si>
    <t>173.7601</t>
  </si>
  <si>
    <t>6.9</t>
  </si>
  <si>
    <t>0.0313</t>
  </si>
  <si>
    <t>20:06:37</t>
  </si>
  <si>
    <t>1691.6</t>
  </si>
  <si>
    <t>-0.0061</t>
  </si>
  <si>
    <t>8.3</t>
  </si>
  <si>
    <t>20:06:22</t>
  </si>
  <si>
    <t>1691.8</t>
  </si>
  <si>
    <t>6.809453</t>
  </si>
  <si>
    <t>22.0678</t>
  </si>
  <si>
    <t>-0.0059</t>
  </si>
  <si>
    <t>173.7667</t>
  </si>
  <si>
    <t>9.8</t>
  </si>
  <si>
    <t>0.0114</t>
  </si>
  <si>
    <t>20:06:07</t>
  </si>
  <si>
    <t>1692.1</t>
  </si>
  <si>
    <t>22.0679</t>
  </si>
  <si>
    <t>-0.0057</t>
  </si>
  <si>
    <t>173.7566</t>
  </si>
  <si>
    <t>8.9</t>
  </si>
  <si>
    <t>20:05:52</t>
  </si>
  <si>
    <t>1692.3</t>
  </si>
  <si>
    <t>-0.0055</t>
  </si>
  <si>
    <t>173.7712</t>
  </si>
  <si>
    <t>9.2</t>
  </si>
  <si>
    <t>20:05:37</t>
  </si>
  <si>
    <t>-0.0053</t>
  </si>
  <si>
    <t>7.3</t>
  </si>
  <si>
    <t>0.0025</t>
  </si>
  <si>
    <t>0.0097</t>
  </si>
  <si>
    <t>20:05:22</t>
  </si>
  <si>
    <t>0.0004</t>
  </si>
  <si>
    <t>-0.0051</t>
  </si>
  <si>
    <t>173.7967</t>
  </si>
  <si>
    <t>6.5</t>
  </si>
  <si>
    <t>0.0084</t>
  </si>
  <si>
    <t>0.0323</t>
  </si>
  <si>
    <t>20:05:07</t>
  </si>
  <si>
    <t>1692.4</t>
  </si>
  <si>
    <t>22.0686</t>
  </si>
  <si>
    <t>-0.0049</t>
  </si>
  <si>
    <t>173.7665</t>
  </si>
  <si>
    <t>0.0069</t>
  </si>
  <si>
    <t>0.0266</t>
  </si>
  <si>
    <t>20:04:52</t>
  </si>
  <si>
    <t>-0.0047</t>
  </si>
  <si>
    <t>173.7799</t>
  </si>
  <si>
    <t>20:04:37</t>
  </si>
  <si>
    <t>6.809458</t>
  </si>
  <si>
    <t>-0.0045</t>
  </si>
  <si>
    <t>173.7538</t>
  </si>
  <si>
    <t>8.4</t>
  </si>
  <si>
    <t>0.0135</t>
  </si>
  <si>
    <t>20:04:22</t>
  </si>
  <si>
    <t>22.0696</t>
  </si>
  <si>
    <t>-0.0043</t>
  </si>
  <si>
    <t>173.7687</t>
  </si>
  <si>
    <t>0.0143</t>
  </si>
  <si>
    <t>20:04:07</t>
  </si>
  <si>
    <t>-0.0041</t>
  </si>
  <si>
    <t>173.7641</t>
  </si>
  <si>
    <t>20:03:52</t>
  </si>
  <si>
    <t>6.809468</t>
  </si>
  <si>
    <t>22.0692</t>
  </si>
  <si>
    <t>-0.0039</t>
  </si>
  <si>
    <t>173.7842</t>
  </si>
  <si>
    <t>6.7</t>
  </si>
  <si>
    <t>0.0049</t>
  </si>
  <si>
    <t>20:03:37</t>
  </si>
  <si>
    <t>1691.5</t>
  </si>
  <si>
    <t>22.0695</t>
  </si>
  <si>
    <t>-0.0038</t>
  </si>
  <si>
    <t>173.7722</t>
  </si>
  <si>
    <t>20:03:22</t>
  </si>
  <si>
    <t>-0.0036</t>
  </si>
  <si>
    <t>173.7826</t>
  </si>
  <si>
    <t>7.5</t>
  </si>
  <si>
    <t>20:03:07</t>
  </si>
  <si>
    <t>-0.0034</t>
  </si>
  <si>
    <t>8.0</t>
  </si>
  <si>
    <t>20:02:52</t>
  </si>
  <si>
    <t>53.4448</t>
  </si>
  <si>
    <t>22.0705</t>
  </si>
  <si>
    <t>-0.0032</t>
  </si>
  <si>
    <t>173.7759</t>
  </si>
  <si>
    <t>7.6</t>
  </si>
  <si>
    <t>0.0455</t>
  </si>
  <si>
    <t>20:02:37</t>
  </si>
  <si>
    <t>-0.0030</t>
  </si>
  <si>
    <t>173.8006</t>
  </si>
  <si>
    <t>8.2</t>
  </si>
  <si>
    <t>0.0091</t>
  </si>
  <si>
    <t>20:02:22</t>
  </si>
  <si>
    <t>22.0719</t>
  </si>
  <si>
    <t>-0.0028</t>
  </si>
  <si>
    <t>173.7924</t>
  </si>
  <si>
    <t>8.1</t>
  </si>
  <si>
    <t>20:02:07</t>
  </si>
  <si>
    <t>22.0721</t>
  </si>
  <si>
    <t>-0.0026</t>
  </si>
  <si>
    <t>173.7787</t>
  </si>
  <si>
    <t>-2.7</t>
  </si>
  <si>
    <t>20:01:52</t>
  </si>
  <si>
    <t>6.809469</t>
  </si>
  <si>
    <t>-0.0024</t>
  </si>
  <si>
    <t>5.5</t>
  </si>
  <si>
    <t>0.0121</t>
  </si>
  <si>
    <t>20:01:37</t>
  </si>
  <si>
    <t>22.0733</t>
  </si>
  <si>
    <t>-0.0022</t>
  </si>
  <si>
    <t>173.7936</t>
  </si>
  <si>
    <t>5.8</t>
  </si>
  <si>
    <t>20:01:22</t>
  </si>
  <si>
    <t>22.0739</t>
  </si>
  <si>
    <t>-0.0020</t>
  </si>
  <si>
    <t>173.8042</t>
  </si>
  <si>
    <t>-3.7</t>
  </si>
  <si>
    <t>20:01:07</t>
  </si>
  <si>
    <t>22.0741</t>
  </si>
  <si>
    <t>-0.0018</t>
  </si>
  <si>
    <t>173.7958</t>
  </si>
  <si>
    <t>6.6</t>
  </si>
  <si>
    <t>20:00:52</t>
  </si>
  <si>
    <t>6.809472</t>
  </si>
  <si>
    <t>22.0746</t>
  </si>
  <si>
    <t>-0.0016</t>
  </si>
  <si>
    <t>20:00:37</t>
  </si>
  <si>
    <t>22.0750</t>
  </si>
  <si>
    <t>-0.0014</t>
  </si>
  <si>
    <t>173.8131</t>
  </si>
  <si>
    <t>20:00:22</t>
  </si>
  <si>
    <t>22.0752</t>
  </si>
  <si>
    <t>-0.0012</t>
  </si>
  <si>
    <t>173.8212</t>
  </si>
  <si>
    <t>0.0018</t>
  </si>
  <si>
    <t>20:00:07</t>
  </si>
  <si>
    <t>1691.2</t>
  </si>
  <si>
    <t>6.809474</t>
  </si>
  <si>
    <t>22.0761</t>
  </si>
  <si>
    <t>-0.0010</t>
  </si>
  <si>
    <t>173.8210</t>
  </si>
  <si>
    <t>6.3</t>
  </si>
  <si>
    <t>-3.9</t>
  </si>
  <si>
    <t>0.0019</t>
  </si>
  <si>
    <t>0.0075</t>
  </si>
  <si>
    <t>19:59:52</t>
  </si>
  <si>
    <t>22.0766</t>
  </si>
  <si>
    <t>-0.0008</t>
  </si>
  <si>
    <t>173.8257</t>
  </si>
  <si>
    <t>0.0054</t>
  </si>
  <si>
    <t>0.0207</t>
  </si>
  <si>
    <t>19:59:37</t>
  </si>
  <si>
    <t>1691.9</t>
  </si>
  <si>
    <t>22.0773</t>
  </si>
  <si>
    <t>-0.0006</t>
  </si>
  <si>
    <t>6.4</t>
  </si>
  <si>
    <t>-5.5</t>
  </si>
  <si>
    <t>0.0064</t>
  </si>
  <si>
    <t>0.0249</t>
  </si>
  <si>
    <t>19:59:22</t>
  </si>
  <si>
    <t>1692.0</t>
  </si>
  <si>
    <t>6.809475</t>
  </si>
  <si>
    <t>22.0778</t>
  </si>
  <si>
    <t>-0.0004</t>
  </si>
  <si>
    <t>173.8276</t>
  </si>
  <si>
    <t>6.1</t>
  </si>
  <si>
    <t>0.0067</t>
  </si>
  <si>
    <t>0.0260</t>
  </si>
  <si>
    <t>19:59:07</t>
  </si>
  <si>
    <t>6.809476</t>
  </si>
  <si>
    <t>-0.0002</t>
  </si>
  <si>
    <t>173.8476</t>
  </si>
  <si>
    <t>5.3</t>
  </si>
  <si>
    <t>-4.6</t>
  </si>
  <si>
    <t>19:58:52</t>
  </si>
  <si>
    <t>1692.2</t>
  </si>
  <si>
    <t>22.0781</t>
  </si>
  <si>
    <t>4.1</t>
  </si>
  <si>
    <t>19:58:37</t>
  </si>
  <si>
    <t>173.8424</t>
  </si>
  <si>
    <t>-5.6</t>
  </si>
  <si>
    <t>0.0021</t>
  </si>
  <si>
    <t>0.0080</t>
  </si>
  <si>
    <t>19:58:22</t>
  </si>
  <si>
    <t>173.8392</t>
  </si>
  <si>
    <t>4.5</t>
  </si>
  <si>
    <t>-5.9</t>
  </si>
  <si>
    <t>0.0055</t>
  </si>
  <si>
    <t>19:58:07</t>
  </si>
  <si>
    <t>1636.7</t>
  </si>
  <si>
    <t>-73.102997</t>
  </si>
  <si>
    <t>6.794134</t>
  </si>
  <si>
    <t>53.4446</t>
  </si>
  <si>
    <t>0.0095</t>
  </si>
  <si>
    <t>173.7460</t>
  </si>
  <si>
    <t>9.4</t>
  </si>
  <si>
    <t>19:46:47</t>
  </si>
  <si>
    <t>1119</t>
  </si>
  <si>
    <t>1636.5</t>
  </si>
  <si>
    <t>6.794130</t>
  </si>
  <si>
    <t>22.0674</t>
  </si>
  <si>
    <t>173.7455</t>
  </si>
  <si>
    <t>5.2</t>
  </si>
  <si>
    <t>19:46:32</t>
  </si>
  <si>
    <t>-73.102982</t>
  </si>
  <si>
    <t>6.794133</t>
  </si>
  <si>
    <t>53.4445</t>
  </si>
  <si>
    <t>0.0013</t>
  </si>
  <si>
    <t>173.7636</t>
  </si>
  <si>
    <t>5.4</t>
  </si>
  <si>
    <t>9.3</t>
  </si>
  <si>
    <t>19:46:17</t>
  </si>
  <si>
    <t>0.0101</t>
  </si>
  <si>
    <t>173.7706</t>
  </si>
  <si>
    <t>5.7</t>
  </si>
  <si>
    <t>8.7</t>
  </si>
  <si>
    <t>0.0052</t>
  </si>
  <si>
    <t>0.0203</t>
  </si>
  <si>
    <t>19:46:02</t>
  </si>
  <si>
    <t>1636.8</t>
  </si>
  <si>
    <t>6.794126</t>
  </si>
  <si>
    <t>0.0103</t>
  </si>
  <si>
    <t>173.7724</t>
  </si>
  <si>
    <t>5.1</t>
  </si>
  <si>
    <t>9.7</t>
  </si>
  <si>
    <t>19:45:47</t>
  </si>
  <si>
    <t>-73.103012</t>
  </si>
  <si>
    <t>6.794123</t>
  </si>
  <si>
    <t>173.7793</t>
  </si>
  <si>
    <t>0.0187</t>
  </si>
  <si>
    <t>19:45:32</t>
  </si>
  <si>
    <t>1636.9</t>
  </si>
  <si>
    <t>6.794118</t>
  </si>
  <si>
    <t>22.0699</t>
  </si>
  <si>
    <t>173.7733</t>
  </si>
  <si>
    <t>0.0189</t>
  </si>
  <si>
    <t>19:45:17</t>
  </si>
  <si>
    <t>1637.8</t>
  </si>
  <si>
    <t>6.794128</t>
  </si>
  <si>
    <t>0.0109</t>
  </si>
  <si>
    <t>173.7855</t>
  </si>
  <si>
    <t>4.8</t>
  </si>
  <si>
    <t>10.8</t>
  </si>
  <si>
    <t>0.0115</t>
  </si>
  <si>
    <t>19:45:02</t>
  </si>
  <si>
    <t>1637.4</t>
  </si>
  <si>
    <t>0.0111</t>
  </si>
  <si>
    <t>173.7887</t>
  </si>
  <si>
    <t>0.0041</t>
  </si>
  <si>
    <t>0.0158</t>
  </si>
  <si>
    <t>19:44:47</t>
  </si>
  <si>
    <t>1637.5</t>
  </si>
  <si>
    <t>22.0715</t>
  </si>
  <si>
    <t>0.0011</t>
  </si>
  <si>
    <t>0.0113</t>
  </si>
  <si>
    <t>173.8005</t>
  </si>
  <si>
    <t>8.8</t>
  </si>
  <si>
    <t>0.0141</t>
  </si>
  <si>
    <t>19:44:32</t>
  </si>
  <si>
    <t>22.0717</t>
  </si>
  <si>
    <t>173.7935</t>
  </si>
  <si>
    <t>9.5</t>
  </si>
  <si>
    <t>19:44:17</t>
  </si>
  <si>
    <t>1637.3</t>
  </si>
  <si>
    <t>6.794121</t>
  </si>
  <si>
    <t>173.8020</t>
  </si>
  <si>
    <t>19:44:02</t>
  </si>
  <si>
    <t>1637.7</t>
  </si>
  <si>
    <t>22.0732</t>
  </si>
  <si>
    <t>173.7968</t>
  </si>
  <si>
    <t>4.7</t>
  </si>
  <si>
    <t>8.6</t>
  </si>
  <si>
    <t>0.0036</t>
  </si>
  <si>
    <t>0.0140</t>
  </si>
  <si>
    <t>19:43:47</t>
  </si>
  <si>
    <t>173.8025</t>
  </si>
  <si>
    <t>6.0</t>
  </si>
  <si>
    <t>9.6</t>
  </si>
  <si>
    <t>19:43:32</t>
  </si>
  <si>
    <t>1637.2</t>
  </si>
  <si>
    <t>22.0740</t>
  </si>
  <si>
    <t>0.0122</t>
  </si>
  <si>
    <t>173.7995</t>
  </si>
  <si>
    <t>19:43:17</t>
  </si>
  <si>
    <t>173.8133</t>
  </si>
  <si>
    <t>19:43:02</t>
  </si>
  <si>
    <t>173.8232</t>
  </si>
  <si>
    <t>19:42:47</t>
  </si>
  <si>
    <t>6.794114</t>
  </si>
  <si>
    <t>22.0763</t>
  </si>
  <si>
    <t>173.8330</t>
  </si>
  <si>
    <t>0.0026</t>
  </si>
  <si>
    <t>0.0102</t>
  </si>
  <si>
    <t>19:42:32</t>
  </si>
  <si>
    <t>1636.6</t>
  </si>
  <si>
    <t>0.0015</t>
  </si>
  <si>
    <t>0.0130</t>
  </si>
  <si>
    <t>173.8383</t>
  </si>
  <si>
    <t>6.8</t>
  </si>
  <si>
    <t>9.1</t>
  </si>
  <si>
    <t>0.0139</t>
  </si>
  <si>
    <t>19:42:17</t>
  </si>
  <si>
    <t>0.0132</t>
  </si>
  <si>
    <t>173.8296</t>
  </si>
  <si>
    <t>19:42:02</t>
  </si>
  <si>
    <t>22.0797</t>
  </si>
  <si>
    <t>173.8479</t>
  </si>
  <si>
    <t>19:41:47</t>
  </si>
  <si>
    <t>22.0806</t>
  </si>
  <si>
    <t>173.8440</t>
  </si>
  <si>
    <t>6.2</t>
  </si>
  <si>
    <t>8.5</t>
  </si>
  <si>
    <t>19:41:32</t>
  </si>
  <si>
    <t>6.794116</t>
  </si>
  <si>
    <t>22.0813</t>
  </si>
  <si>
    <t>0.0138</t>
  </si>
  <si>
    <t>173.8737</t>
  </si>
  <si>
    <t>19:41:17</t>
  </si>
  <si>
    <t>22.0826</t>
  </si>
  <si>
    <t>173.8662</t>
  </si>
  <si>
    <t>5.0</t>
  </si>
  <si>
    <t>19:41:02</t>
  </si>
  <si>
    <t>53.4444</t>
  </si>
  <si>
    <t>22.0833</t>
  </si>
  <si>
    <t>173.8914</t>
  </si>
  <si>
    <t>4.9</t>
  </si>
  <si>
    <t>19:40:47</t>
  </si>
  <si>
    <t>22.0840</t>
  </si>
  <si>
    <t>0.0144</t>
  </si>
  <si>
    <t>173.8802</t>
  </si>
  <si>
    <t>19:40:32</t>
  </si>
  <si>
    <t>22.0856</t>
  </si>
  <si>
    <t>0.0146</t>
  </si>
  <si>
    <t>173.9001</t>
  </si>
  <si>
    <t>19:40:17</t>
  </si>
  <si>
    <t>22.0868</t>
  </si>
  <si>
    <t>173.9047</t>
  </si>
  <si>
    <t>19:40:02</t>
  </si>
  <si>
    <t>22.0884</t>
  </si>
  <si>
    <t>173.9089</t>
  </si>
  <si>
    <t>0.0116</t>
  </si>
  <si>
    <t>19:39:47</t>
  </si>
  <si>
    <t>22.0891</t>
  </si>
  <si>
    <t>0.0152</t>
  </si>
  <si>
    <t>173.9164</t>
  </si>
  <si>
    <t>19:39:32</t>
  </si>
  <si>
    <t>1636.3</t>
  </si>
  <si>
    <t>22.0895</t>
  </si>
  <si>
    <t>173.9376</t>
  </si>
  <si>
    <t>4.0</t>
  </si>
  <si>
    <t>19:39:17</t>
  </si>
  <si>
    <t>1636.0</t>
  </si>
  <si>
    <t>22.0906</t>
  </si>
  <si>
    <t>173.9545</t>
  </si>
  <si>
    <t>19:39:02</t>
  </si>
  <si>
    <t>1635.9</t>
  </si>
  <si>
    <t>22.0920</t>
  </si>
  <si>
    <t>173.9432</t>
  </si>
  <si>
    <t>4.3</t>
  </si>
  <si>
    <t>19:38:47</t>
  </si>
  <si>
    <t>22.0926</t>
  </si>
  <si>
    <t>0.0160</t>
  </si>
  <si>
    <t>173.9569</t>
  </si>
  <si>
    <t>19:38:32</t>
  </si>
  <si>
    <t>22.0930</t>
  </si>
  <si>
    <t>0.0162</t>
  </si>
  <si>
    <t>173.9452</t>
  </si>
  <si>
    <t>4.6</t>
  </si>
  <si>
    <t>19:38:17</t>
  </si>
  <si>
    <t>22.0932</t>
  </si>
  <si>
    <t>0.0164</t>
  </si>
  <si>
    <t>173.9626</t>
  </si>
  <si>
    <t>19:38:02</t>
  </si>
  <si>
    <t>22.0931</t>
  </si>
  <si>
    <t>173.9554</t>
  </si>
  <si>
    <t>19:37:47</t>
  </si>
  <si>
    <t>22.0919</t>
  </si>
  <si>
    <t>0.0168</t>
  </si>
  <si>
    <t>173.9523</t>
  </si>
  <si>
    <t>0.0087</t>
  </si>
  <si>
    <t>19:37:32</t>
  </si>
  <si>
    <t>1636.2</t>
  </si>
  <si>
    <t>22.0927</t>
  </si>
  <si>
    <t>173.9508</t>
  </si>
  <si>
    <t>19:37:17</t>
  </si>
  <si>
    <t>6.794115</t>
  </si>
  <si>
    <t>22.0909</t>
  </si>
  <si>
    <t>0.0172</t>
  </si>
  <si>
    <t>173.9546</t>
  </si>
  <si>
    <t>5.9</t>
  </si>
  <si>
    <t>0.0174</t>
  </si>
  <si>
    <t>19:37:02</t>
  </si>
  <si>
    <t>1610.6</t>
  </si>
  <si>
    <t>-73.097466</t>
  </si>
  <si>
    <t>6.784995</t>
  </si>
  <si>
    <t>53.4441</t>
  </si>
  <si>
    <t>0.0303</t>
  </si>
  <si>
    <t>173.7373</t>
  </si>
  <si>
    <t>-5.0</t>
  </si>
  <si>
    <t>-10.3</t>
  </si>
  <si>
    <t>19:20:16</t>
  </si>
  <si>
    <t>1118</t>
  </si>
  <si>
    <t>1610.4</t>
  </si>
  <si>
    <t>-73.097481</t>
  </si>
  <si>
    <t>22.0671</t>
  </si>
  <si>
    <t>0.0304</t>
  </si>
  <si>
    <t>173.7355</t>
  </si>
  <si>
    <t>-5.4</t>
  </si>
  <si>
    <t>-9.3</t>
  </si>
  <si>
    <t>19:20:01</t>
  </si>
  <si>
    <t>1610.1</t>
  </si>
  <si>
    <t>6.784992</t>
  </si>
  <si>
    <t>22.0680</t>
  </si>
  <si>
    <t>0.0306</t>
  </si>
  <si>
    <t>173.7505</t>
  </si>
  <si>
    <t>-4.8</t>
  </si>
  <si>
    <t>-8.8</t>
  </si>
  <si>
    <t>19:19:46</t>
  </si>
  <si>
    <t>6.784988</t>
  </si>
  <si>
    <t>0.0308</t>
  </si>
  <si>
    <t>173.7648</t>
  </si>
  <si>
    <t>-4.1</t>
  </si>
  <si>
    <t>0.0145</t>
  </si>
  <si>
    <t>19:19:31</t>
  </si>
  <si>
    <t>1611.6</t>
  </si>
  <si>
    <t>6.784981</t>
  </si>
  <si>
    <t>22.0682</t>
  </si>
  <si>
    <t>0.0310</t>
  </si>
  <si>
    <t>173.7550</t>
  </si>
  <si>
    <t>-10.5</t>
  </si>
  <si>
    <t>19:19:16</t>
  </si>
  <si>
    <t>1613.2</t>
  </si>
  <si>
    <t>6.784985</t>
  </si>
  <si>
    <t>53.4440</t>
  </si>
  <si>
    <t>0.0312</t>
  </si>
  <si>
    <t>173.7592</t>
  </si>
  <si>
    <t>-3.5</t>
  </si>
  <si>
    <t>-12.1</t>
  </si>
  <si>
    <t>0.0078</t>
  </si>
  <si>
    <t>19:19:01</t>
  </si>
  <si>
    <t>1614.3</t>
  </si>
  <si>
    <t>6.784984</t>
  </si>
  <si>
    <t>0.0017</t>
  </si>
  <si>
    <t>173.7554</t>
  </si>
  <si>
    <t>-10.8</t>
  </si>
  <si>
    <t>19:18:46</t>
  </si>
  <si>
    <t>0.0316</t>
  </si>
  <si>
    <t>173.7573</t>
  </si>
  <si>
    <t>-4.5</t>
  </si>
  <si>
    <t>-11.7</t>
  </si>
  <si>
    <t>19:18:31</t>
  </si>
  <si>
    <t>173.7693</t>
  </si>
  <si>
    <t>-6.0</t>
  </si>
  <si>
    <t>19:18:16</t>
  </si>
  <si>
    <t>1614.4</t>
  </si>
  <si>
    <t>0.0320</t>
  </si>
  <si>
    <t>173.7669</t>
  </si>
  <si>
    <t>-6.3</t>
  </si>
  <si>
    <t>-10.0</t>
  </si>
  <si>
    <t>0.0089</t>
  </si>
  <si>
    <t>19:18:01</t>
  </si>
  <si>
    <t>1614.7</t>
  </si>
  <si>
    <t>6.784986</t>
  </si>
  <si>
    <t>0.0322</t>
  </si>
  <si>
    <t>-9.2</t>
  </si>
  <si>
    <t>19:17:46</t>
  </si>
  <si>
    <t>173.7732</t>
  </si>
  <si>
    <t>-8.6</t>
  </si>
  <si>
    <t>0.0042</t>
  </si>
  <si>
    <t>19:17:31</t>
  </si>
  <si>
    <t>0.0325</t>
  </si>
  <si>
    <t>173.7926</t>
  </si>
  <si>
    <t>19:17:16</t>
  </si>
  <si>
    <t>1614.8</t>
  </si>
  <si>
    <t>22.0704</t>
  </si>
  <si>
    <t>0.0327</t>
  </si>
  <si>
    <t>173.8009</t>
  </si>
  <si>
    <t>-9.6</t>
  </si>
  <si>
    <t>0.0098</t>
  </si>
  <si>
    <t>19:17:01</t>
  </si>
  <si>
    <t>173.7673</t>
  </si>
  <si>
    <t>-6.7</t>
  </si>
  <si>
    <t>-9.9</t>
  </si>
  <si>
    <t>0.0092</t>
  </si>
  <si>
    <t>19:16:46</t>
  </si>
  <si>
    <t>1614.2</t>
  </si>
  <si>
    <t>0.0331</t>
  </si>
  <si>
    <t>173.7714</t>
  </si>
  <si>
    <t>19:16:31</t>
  </si>
  <si>
    <t>0.0333</t>
  </si>
  <si>
    <t>173.7783</t>
  </si>
  <si>
    <t>-6.9</t>
  </si>
  <si>
    <t>19:16:16</t>
  </si>
  <si>
    <t>22.0729</t>
  </si>
  <si>
    <t>0.0335</t>
  </si>
  <si>
    <t>173.8099</t>
  </si>
  <si>
    <t>19:16:01</t>
  </si>
  <si>
    <t>22.0735</t>
  </si>
  <si>
    <t>0.0337</t>
  </si>
  <si>
    <t>-5.2</t>
  </si>
  <si>
    <t>-8.9</t>
  </si>
  <si>
    <t>19:15:46</t>
  </si>
  <si>
    <t>0.0339</t>
  </si>
  <si>
    <t>173.7778</t>
  </si>
  <si>
    <t>-5.7</t>
  </si>
  <si>
    <t>0.0100</t>
  </si>
  <si>
    <t>19:15:31</t>
  </si>
  <si>
    <t>173.8165</t>
  </si>
  <si>
    <t>-6.1</t>
  </si>
  <si>
    <t>-8.4</t>
  </si>
  <si>
    <t>19:15:16</t>
  </si>
  <si>
    <t>-73.097450</t>
  </si>
  <si>
    <t>22.0754</t>
  </si>
  <si>
    <t>0.0342</t>
  </si>
  <si>
    <t>173.8201</t>
  </si>
  <si>
    <t>-9.4</t>
  </si>
  <si>
    <t>19:15:01</t>
  </si>
  <si>
    <t>22.0756</t>
  </si>
  <si>
    <t>0.0344</t>
  </si>
  <si>
    <t>173.8203</t>
  </si>
  <si>
    <t>0.0073</t>
  </si>
  <si>
    <t>19:14:46</t>
  </si>
  <si>
    <t>0.0346</t>
  </si>
  <si>
    <t>173.8431</t>
  </si>
  <si>
    <t>19:14:31</t>
  </si>
  <si>
    <t>0.0348</t>
  </si>
  <si>
    <t>173.8328</t>
  </si>
  <si>
    <t>-9.0</t>
  </si>
  <si>
    <t>19:14:16</t>
  </si>
  <si>
    <t>0.0350</t>
  </si>
  <si>
    <t>173.8448</t>
  </si>
  <si>
    <t>19:14:01</t>
  </si>
  <si>
    <t>1614.5</t>
  </si>
  <si>
    <t>53.4439</t>
  </si>
  <si>
    <t>22.0788</t>
  </si>
  <si>
    <t>0.0352</t>
  </si>
  <si>
    <t>173.8419</t>
  </si>
  <si>
    <t>19:13:46</t>
  </si>
  <si>
    <t>0.0354</t>
  </si>
  <si>
    <t>173.8510</t>
  </si>
  <si>
    <t>-4.2</t>
  </si>
  <si>
    <t>19:13:31</t>
  </si>
  <si>
    <t>6.784980</t>
  </si>
  <si>
    <t>22.0804</t>
  </si>
  <si>
    <t>0.0356</t>
  </si>
  <si>
    <t>19:13:16</t>
  </si>
  <si>
    <t>0.0357</t>
  </si>
  <si>
    <t>173.8547</t>
  </si>
  <si>
    <t>19:13:01</t>
  </si>
  <si>
    <t>0.0359</t>
  </si>
  <si>
    <t>19:12:46</t>
  </si>
  <si>
    <t>22.0834</t>
  </si>
  <si>
    <t>0.0361</t>
  </si>
  <si>
    <t>173.8740</t>
  </si>
  <si>
    <t>19:12:31</t>
  </si>
  <si>
    <t>22.0842</t>
  </si>
  <si>
    <t>173.8813</t>
  </si>
  <si>
    <t>19:12:16</t>
  </si>
  <si>
    <t>22.0845</t>
  </si>
  <si>
    <t>0.0365</t>
  </si>
  <si>
    <t>173.9037</t>
  </si>
  <si>
    <t>-8.0</t>
  </si>
  <si>
    <t>19:12:01</t>
  </si>
  <si>
    <t>1613.8</t>
  </si>
  <si>
    <t>22.0855</t>
  </si>
  <si>
    <t>0.0367</t>
  </si>
  <si>
    <t>173.9086</t>
  </si>
  <si>
    <t>-7.2</t>
  </si>
  <si>
    <t>19:11:46</t>
  </si>
  <si>
    <t>1614.0</t>
  </si>
  <si>
    <t>22.0863</t>
  </si>
  <si>
    <t>0.0369</t>
  </si>
  <si>
    <t>19:11:31</t>
  </si>
  <si>
    <t>22.0873</t>
  </si>
  <si>
    <t>0.0370</t>
  </si>
  <si>
    <t>173.9157</t>
  </si>
  <si>
    <t>19:11:16</t>
  </si>
  <si>
    <t>22.0886</t>
  </si>
  <si>
    <t>173.9252</t>
  </si>
  <si>
    <t>-6.4</t>
  </si>
  <si>
    <t>0.0077</t>
  </si>
  <si>
    <t>19:11:01</t>
  </si>
  <si>
    <t>1613.1</t>
  </si>
  <si>
    <t>0.0374</t>
  </si>
  <si>
    <t>173.9262</t>
  </si>
  <si>
    <t>19:10:46</t>
  </si>
  <si>
    <t>1612.6</t>
  </si>
  <si>
    <t>22.0900</t>
  </si>
  <si>
    <t>0.0376</t>
  </si>
  <si>
    <t>173.9438</t>
  </si>
  <si>
    <t>-0.0</t>
  </si>
  <si>
    <t>19:10:31</t>
  </si>
  <si>
    <t>-73.102196</t>
  </si>
  <si>
    <t>6.787109</t>
  </si>
  <si>
    <t>53.4436</t>
  </si>
  <si>
    <t>22.0662</t>
  </si>
  <si>
    <t>0.0497</t>
  </si>
  <si>
    <t>0.0368</t>
  </si>
  <si>
    <t>18:53:42</t>
  </si>
  <si>
    <t>1117</t>
  </si>
  <si>
    <t>1611.5</t>
  </si>
  <si>
    <t>22.0656</t>
  </si>
  <si>
    <t>173.7562</t>
  </si>
  <si>
    <t>0.0487</t>
  </si>
  <si>
    <t>18:53:27</t>
  </si>
  <si>
    <t>22.0652</t>
  </si>
  <si>
    <t>0.0500</t>
  </si>
  <si>
    <t>173.7546</t>
  </si>
  <si>
    <t>0.0074</t>
  </si>
  <si>
    <t>0.0286</t>
  </si>
  <si>
    <t>18:53:12</t>
  </si>
  <si>
    <t>1611.4</t>
  </si>
  <si>
    <t>0.0502</t>
  </si>
  <si>
    <t>173.7491</t>
  </si>
  <si>
    <t>18:52:57</t>
  </si>
  <si>
    <t>22.0659</t>
  </si>
  <si>
    <t>0.0504</t>
  </si>
  <si>
    <t>173.7476</t>
  </si>
  <si>
    <t>0.0538</t>
  </si>
  <si>
    <t>18:52:42</t>
  </si>
  <si>
    <t>1611.3</t>
  </si>
  <si>
    <t>22.0654</t>
  </si>
  <si>
    <t>0.0506</t>
  </si>
  <si>
    <t>173.7485</t>
  </si>
  <si>
    <t>0.0123</t>
  </si>
  <si>
    <t>18:52:27</t>
  </si>
  <si>
    <t>22.0663</t>
  </si>
  <si>
    <t>0.0507</t>
  </si>
  <si>
    <t>173.7275</t>
  </si>
  <si>
    <t>18:52:12</t>
  </si>
  <si>
    <t>1611.2</t>
  </si>
  <si>
    <t>53.4435</t>
  </si>
  <si>
    <t>0.0509</t>
  </si>
  <si>
    <t>173.7383</t>
  </si>
  <si>
    <t>9.0</t>
  </si>
  <si>
    <t>18:51:57</t>
  </si>
  <si>
    <t>1611.1</t>
  </si>
  <si>
    <t>22.0660</t>
  </si>
  <si>
    <t>0.0511</t>
  </si>
  <si>
    <t>173.7481</t>
  </si>
  <si>
    <t>18:51:42</t>
  </si>
  <si>
    <t>0.0512</t>
  </si>
  <si>
    <t>173.7726</t>
  </si>
  <si>
    <t>18:51:27</t>
  </si>
  <si>
    <t>1611.0</t>
  </si>
  <si>
    <t>0.0514</t>
  </si>
  <si>
    <t>173.7674</t>
  </si>
  <si>
    <t>0.0394</t>
  </si>
  <si>
    <t>18:51:12</t>
  </si>
  <si>
    <t>0.0516</t>
  </si>
  <si>
    <t>173.7520</t>
  </si>
  <si>
    <t>9.9</t>
  </si>
  <si>
    <t>5.6</t>
  </si>
  <si>
    <t>0.0285</t>
  </si>
  <si>
    <t>18:50:57</t>
  </si>
  <si>
    <t>1610.9</t>
  </si>
  <si>
    <t>0.0518</t>
  </si>
  <si>
    <t>173.7635</t>
  </si>
  <si>
    <t>10.2</t>
  </si>
  <si>
    <t>18:50:42</t>
  </si>
  <si>
    <t>0.0519</t>
  </si>
  <si>
    <t>173.7735</t>
  </si>
  <si>
    <t>18:50:27</t>
  </si>
  <si>
    <t>1610.8</t>
  </si>
  <si>
    <t>0.0521</t>
  </si>
  <si>
    <t>0.0062</t>
  </si>
  <si>
    <t>0.0241</t>
  </si>
  <si>
    <t>18:50:12</t>
  </si>
  <si>
    <t>1610.7</t>
  </si>
  <si>
    <t>22.0685</t>
  </si>
  <si>
    <t>0.0523</t>
  </si>
  <si>
    <t>173.7795</t>
  </si>
  <si>
    <t>18:49:57</t>
  </si>
  <si>
    <t>22.0683</t>
  </si>
  <si>
    <t>0.0524</t>
  </si>
  <si>
    <t>173.7540</t>
  </si>
  <si>
    <t>0.0464</t>
  </si>
  <si>
    <t>18:49:42</t>
  </si>
  <si>
    <t>0.0526</t>
  </si>
  <si>
    <t>173.7616</t>
  </si>
  <si>
    <t>18:49:27</t>
  </si>
  <si>
    <t>0.0528</t>
  </si>
  <si>
    <t>18:49:12</t>
  </si>
  <si>
    <t>1610.3</t>
  </si>
  <si>
    <t>-73.102180</t>
  </si>
  <si>
    <t>0.0529</t>
  </si>
  <si>
    <t>173.7649</t>
  </si>
  <si>
    <t>0.0047</t>
  </si>
  <si>
    <t>0.0183</t>
  </si>
  <si>
    <t>18:48:57</t>
  </si>
  <si>
    <t>0.0531</t>
  </si>
  <si>
    <t>173.7864</t>
  </si>
  <si>
    <t>0.0212</t>
  </si>
  <si>
    <t>18:48:42</t>
  </si>
  <si>
    <t>1610.2</t>
  </si>
  <si>
    <t>0.0533</t>
  </si>
  <si>
    <t>173.7727</t>
  </si>
  <si>
    <t>18:48:27</t>
  </si>
  <si>
    <t>0.0535</t>
  </si>
  <si>
    <t>173.7816</t>
  </si>
  <si>
    <t>18:48:12</t>
  </si>
  <si>
    <t>0.0536</t>
  </si>
  <si>
    <t>173.7741</t>
  </si>
  <si>
    <t>0.0090</t>
  </si>
  <si>
    <t>0.0347</t>
  </si>
  <si>
    <t>18:47:57</t>
  </si>
  <si>
    <t>22.0714</t>
  </si>
  <si>
    <t>173.7845</t>
  </si>
  <si>
    <t>0.0202</t>
  </si>
  <si>
    <t>18:47:42</t>
  </si>
  <si>
    <t>6.787110</t>
  </si>
  <si>
    <t>0.0540</t>
  </si>
  <si>
    <t>173.7852</t>
  </si>
  <si>
    <t>18:47:27</t>
  </si>
  <si>
    <t>1610.0</t>
  </si>
  <si>
    <t>22.0726</t>
  </si>
  <si>
    <t>0.0541</t>
  </si>
  <si>
    <t>173.7847</t>
  </si>
  <si>
    <t>18:47:12</t>
  </si>
  <si>
    <t>0.0543</t>
  </si>
  <si>
    <t>173.7994</t>
  </si>
  <si>
    <t>0.0444</t>
  </si>
  <si>
    <t>18:46:57</t>
  </si>
  <si>
    <t>1609.7</t>
  </si>
  <si>
    <t>6.787111</t>
  </si>
  <si>
    <t>0.0545</t>
  </si>
  <si>
    <t>173.8102</t>
  </si>
  <si>
    <t>0.0530</t>
  </si>
  <si>
    <t>18:46:42</t>
  </si>
  <si>
    <t>1609.4</t>
  </si>
  <si>
    <t>-73.102211</t>
  </si>
  <si>
    <t>6.787115</t>
  </si>
  <si>
    <t>53.4434</t>
  </si>
  <si>
    <t>22.0743</t>
  </si>
  <si>
    <t>0.0546</t>
  </si>
  <si>
    <t>173.8189</t>
  </si>
  <si>
    <t>18:46:27</t>
  </si>
  <si>
    <t>1609.3</t>
  </si>
  <si>
    <t>0.0548</t>
  </si>
  <si>
    <t>173.8001</t>
  </si>
  <si>
    <t>7.8</t>
  </si>
  <si>
    <t>18:46:12</t>
  </si>
  <si>
    <t>6.787114</t>
  </si>
  <si>
    <t>173.8221</t>
  </si>
  <si>
    <t>0.0345</t>
  </si>
  <si>
    <t>18:45:57</t>
  </si>
  <si>
    <t>22.0769</t>
  </si>
  <si>
    <t>0.0551</t>
  </si>
  <si>
    <t>173.8148</t>
  </si>
  <si>
    <t>0.0405</t>
  </si>
  <si>
    <t>18:45:42</t>
  </si>
  <si>
    <t>1609.2</t>
  </si>
  <si>
    <t>22.0768</t>
  </si>
  <si>
    <t>0.0553</t>
  </si>
  <si>
    <t>173.8485</t>
  </si>
  <si>
    <t>0.0060</t>
  </si>
  <si>
    <t>0.0232</t>
  </si>
  <si>
    <t>18:45:27</t>
  </si>
  <si>
    <t>1609.1</t>
  </si>
  <si>
    <t>0.0555</t>
  </si>
  <si>
    <t>173.8480</t>
  </si>
  <si>
    <t>18:45:12</t>
  </si>
  <si>
    <t>22.0791</t>
  </si>
  <si>
    <t>0.0556</t>
  </si>
  <si>
    <t>173.8251</t>
  </si>
  <si>
    <t>0.0248</t>
  </si>
  <si>
    <t>18:44:57</t>
  </si>
  <si>
    <t>1608.4</t>
  </si>
  <si>
    <t>22.0800</t>
  </si>
  <si>
    <t>0.0558</t>
  </si>
  <si>
    <t>0.0061</t>
  </si>
  <si>
    <t>0.0237</t>
  </si>
  <si>
    <t>18:44:42</t>
  </si>
  <si>
    <t>1608.6</t>
  </si>
  <si>
    <t>6.787118</t>
  </si>
  <si>
    <t>22.0801</t>
  </si>
  <si>
    <t>0.0559</t>
  </si>
  <si>
    <t>173.8599</t>
  </si>
  <si>
    <t>18:44:27</t>
  </si>
  <si>
    <t>6.787121</t>
  </si>
  <si>
    <t>22.0803</t>
  </si>
  <si>
    <t>0.0561</t>
  </si>
  <si>
    <t>173.8675</t>
  </si>
  <si>
    <t>0.0280</t>
  </si>
  <si>
    <t>0.1083</t>
  </si>
  <si>
    <t>18:44:12</t>
  </si>
  <si>
    <t>22.0810</t>
  </si>
  <si>
    <t>0.0563</t>
  </si>
  <si>
    <t>173.8718</t>
  </si>
  <si>
    <t>0.0125</t>
  </si>
  <si>
    <t>0.0484</t>
  </si>
  <si>
    <t>18:43:57</t>
  </si>
  <si>
    <t>1702.1</t>
  </si>
  <si>
    <t>53.4431</t>
  </si>
  <si>
    <t>0.0661</t>
  </si>
  <si>
    <t>-14.0</t>
  </si>
  <si>
    <t>0.0283</t>
  </si>
  <si>
    <t>18:28:13</t>
  </si>
  <si>
    <t>1116</t>
  </si>
  <si>
    <t>1701.8</t>
  </si>
  <si>
    <t>0.0662</t>
  </si>
  <si>
    <t>173.7547</t>
  </si>
  <si>
    <t>-13.5</t>
  </si>
  <si>
    <t>0.0196</t>
  </si>
  <si>
    <t>0.0760</t>
  </si>
  <si>
    <t>18:27:58</t>
  </si>
  <si>
    <t>6.797877</t>
  </si>
  <si>
    <t>0.0664</t>
  </si>
  <si>
    <t>-14.9</t>
  </si>
  <si>
    <t>0.0311</t>
  </si>
  <si>
    <t>18:27:43</t>
  </si>
  <si>
    <t>1701.9</t>
  </si>
  <si>
    <t>0.0665</t>
  </si>
  <si>
    <t>173.7479</t>
  </si>
  <si>
    <t>-13.9</t>
  </si>
  <si>
    <t>0.0635</t>
  </si>
  <si>
    <t>18:27:28</t>
  </si>
  <si>
    <t>1702.2</t>
  </si>
  <si>
    <t>6.797873</t>
  </si>
  <si>
    <t>0.0667</t>
  </si>
  <si>
    <t>173.7543</t>
  </si>
  <si>
    <t>-13.0</t>
  </si>
  <si>
    <t>0.0456</t>
  </si>
  <si>
    <t>18:27:13</t>
  </si>
  <si>
    <t>1702.3</t>
  </si>
  <si>
    <t>0.0668</t>
  </si>
  <si>
    <t>173.7512</t>
  </si>
  <si>
    <t>-13.6</t>
  </si>
  <si>
    <t>18:26:58</t>
  </si>
  <si>
    <t>1702.8</t>
  </si>
  <si>
    <t>0.0670</t>
  </si>
  <si>
    <t>173.7612</t>
  </si>
  <si>
    <t>-14.5</t>
  </si>
  <si>
    <t>0.0211</t>
  </si>
  <si>
    <t>18:26:43</t>
  </si>
  <si>
    <t>1702.9</t>
  </si>
  <si>
    <t>0.0671</t>
  </si>
  <si>
    <t>173.7637</t>
  </si>
  <si>
    <t>-14.8</t>
  </si>
  <si>
    <t>0.0395</t>
  </si>
  <si>
    <t>18:26:28</t>
  </si>
  <si>
    <t>1702.4</t>
  </si>
  <si>
    <t>0.0673</t>
  </si>
  <si>
    <t>173.7618</t>
  </si>
  <si>
    <t>-14.7</t>
  </si>
  <si>
    <t>0.0644</t>
  </si>
  <si>
    <t>18:26:13</t>
  </si>
  <si>
    <t>0.0674</t>
  </si>
  <si>
    <t>173.7537</t>
  </si>
  <si>
    <t>0.0167</t>
  </si>
  <si>
    <t>18:25:58</t>
  </si>
  <si>
    <t>1703.1</t>
  </si>
  <si>
    <t>22.0689</t>
  </si>
  <si>
    <t>0.0675</t>
  </si>
  <si>
    <t>173.7586</t>
  </si>
  <si>
    <t>-12.9</t>
  </si>
  <si>
    <t>18:25:43</t>
  </si>
  <si>
    <t>0.0677</t>
  </si>
  <si>
    <t>-13.2</t>
  </si>
  <si>
    <t>0.1073</t>
  </si>
  <si>
    <t>18:25:28</t>
  </si>
  <si>
    <t>6.797905</t>
  </si>
  <si>
    <t>0.0678</t>
  </si>
  <si>
    <t>18:25:13</t>
  </si>
  <si>
    <t>6.797907</t>
  </si>
  <si>
    <t>173.7671</t>
  </si>
  <si>
    <t>-12.7</t>
  </si>
  <si>
    <t>0.0201</t>
  </si>
  <si>
    <t>18:24:58</t>
  </si>
  <si>
    <t>53.4430</t>
  </si>
  <si>
    <t>22.0703</t>
  </si>
  <si>
    <t>0.0681</t>
  </si>
  <si>
    <t>173.7824</t>
  </si>
  <si>
    <t>-11.2</t>
  </si>
  <si>
    <t>18:24:43</t>
  </si>
  <si>
    <t>6.797904</t>
  </si>
  <si>
    <t>22.0712</t>
  </si>
  <si>
    <t>0.0683</t>
  </si>
  <si>
    <t>173.7843</t>
  </si>
  <si>
    <t>-11.3</t>
  </si>
  <si>
    <t>0.0443</t>
  </si>
  <si>
    <t>18:24:28</t>
  </si>
  <si>
    <t>0.0684</t>
  </si>
  <si>
    <t>173.7930</t>
  </si>
  <si>
    <t>-13.4</t>
  </si>
  <si>
    <t>0.0544</t>
  </si>
  <si>
    <t>18:24:13</t>
  </si>
  <si>
    <t>1703.2</t>
  </si>
  <si>
    <t>22.0722</t>
  </si>
  <si>
    <t>0.0685</t>
  </si>
  <si>
    <t>173.7977</t>
  </si>
  <si>
    <t>-12.8</t>
  </si>
  <si>
    <t>0.0214</t>
  </si>
  <si>
    <t>18:23:58</t>
  </si>
  <si>
    <t>0.0687</t>
  </si>
  <si>
    <t>173.7975</t>
  </si>
  <si>
    <t>-12.5</t>
  </si>
  <si>
    <t>0.0351</t>
  </si>
  <si>
    <t>0.1360</t>
  </si>
  <si>
    <t>18:23:43</t>
  </si>
  <si>
    <t>0.0688</t>
  </si>
  <si>
    <t>173.7876</t>
  </si>
  <si>
    <t>-11.1</t>
  </si>
  <si>
    <t>0.0210</t>
  </si>
  <si>
    <t>0.0814</t>
  </si>
  <si>
    <t>18:23:28</t>
  </si>
  <si>
    <t>1703.4</t>
  </si>
  <si>
    <t>22.0737</t>
  </si>
  <si>
    <t>0.0690</t>
  </si>
  <si>
    <t>173.8050</t>
  </si>
  <si>
    <t>0.0199</t>
  </si>
  <si>
    <t>0.0770</t>
  </si>
  <si>
    <t>18:23:13</t>
  </si>
  <si>
    <t>1703.8</t>
  </si>
  <si>
    <t>0.0691</t>
  </si>
  <si>
    <t>173.8142</t>
  </si>
  <si>
    <t>-12.2</t>
  </si>
  <si>
    <t>0.0247</t>
  </si>
  <si>
    <t>0.0957</t>
  </si>
  <si>
    <t>18:22:58</t>
  </si>
  <si>
    <t>1704.2</t>
  </si>
  <si>
    <t>0.0693</t>
  </si>
  <si>
    <t>173.8069</t>
  </si>
  <si>
    <t>0.0409</t>
  </si>
  <si>
    <t>18:22:43</t>
  </si>
  <si>
    <t>6.797885</t>
  </si>
  <si>
    <t>22.0767</t>
  </si>
  <si>
    <t>0.0694</t>
  </si>
  <si>
    <t>173.8226</t>
  </si>
  <si>
    <t>0.0857</t>
  </si>
  <si>
    <t>18:22:28</t>
  </si>
  <si>
    <t>1704.6</t>
  </si>
  <si>
    <t>6.797888</t>
  </si>
  <si>
    <t>0.0695</t>
  </si>
  <si>
    <t>173.8246</t>
  </si>
  <si>
    <t>0.0159</t>
  </si>
  <si>
    <t>0.0615</t>
  </si>
  <si>
    <t>18:22:13</t>
  </si>
  <si>
    <t>1704.8</t>
  </si>
  <si>
    <t>0.0697</t>
  </si>
  <si>
    <t>173.8260</t>
  </si>
  <si>
    <t>-12.0</t>
  </si>
  <si>
    <t>0.0628</t>
  </si>
  <si>
    <t>18:21:58</t>
  </si>
  <si>
    <t>1705.0</t>
  </si>
  <si>
    <t>0.0698</t>
  </si>
  <si>
    <t>173.8428</t>
  </si>
  <si>
    <t>0.0396</t>
  </si>
  <si>
    <t>18:21:43</t>
  </si>
  <si>
    <t>1705.2</t>
  </si>
  <si>
    <t>0.0699</t>
  </si>
  <si>
    <t>173.8461</t>
  </si>
  <si>
    <t>-9.7</t>
  </si>
  <si>
    <t>0.0299</t>
  </si>
  <si>
    <t>18:21:28</t>
  </si>
  <si>
    <t>0.0701</t>
  </si>
  <si>
    <t>173.8493</t>
  </si>
  <si>
    <t>18:21:13</t>
  </si>
  <si>
    <t>1704.7</t>
  </si>
  <si>
    <t>22.0802</t>
  </si>
  <si>
    <t>0.0702</t>
  </si>
  <si>
    <t>173.8670</t>
  </si>
  <si>
    <t>0.0858</t>
  </si>
  <si>
    <t>18:20:58</t>
  </si>
  <si>
    <t>22.0812</t>
  </si>
  <si>
    <t>0.0704</t>
  </si>
  <si>
    <t>173.8712</t>
  </si>
  <si>
    <t>-8.5</t>
  </si>
  <si>
    <t>18:20:43</t>
  </si>
  <si>
    <t>1705.5</t>
  </si>
  <si>
    <t>22.0830</t>
  </si>
  <si>
    <t>0.0705</t>
  </si>
  <si>
    <t>173.8806</t>
  </si>
  <si>
    <t>18:20:28</t>
  </si>
  <si>
    <t>1705.7</t>
  </si>
  <si>
    <t>0.0706</t>
  </si>
  <si>
    <t>173.8913</t>
  </si>
  <si>
    <t>18:20:13</t>
  </si>
  <si>
    <t>1705.8</t>
  </si>
  <si>
    <t>22.0847</t>
  </si>
  <si>
    <t>0.0708</t>
  </si>
  <si>
    <t>173.9057</t>
  </si>
  <si>
    <t>0.0596</t>
  </si>
  <si>
    <t>18:19:58</t>
  </si>
  <si>
    <t>22.0859</t>
  </si>
  <si>
    <t>0.0709</t>
  </si>
  <si>
    <t>173.9016</t>
  </si>
  <si>
    <t>-7.3</t>
  </si>
  <si>
    <t>0.0581</t>
  </si>
  <si>
    <t>18:19:43</t>
  </si>
  <si>
    <t>1703.9</t>
  </si>
  <si>
    <t>22.0869</t>
  </si>
  <si>
    <t>0.0711</t>
  </si>
  <si>
    <t>173.9091</t>
  </si>
  <si>
    <t>0.0713</t>
  </si>
  <si>
    <t>18:19:28</t>
  </si>
  <si>
    <t>53.4429</t>
  </si>
  <si>
    <t>22.0882</t>
  </si>
  <si>
    <t>0.0712</t>
  </si>
  <si>
    <t>173.9188</t>
  </si>
  <si>
    <t>-8.7</t>
  </si>
  <si>
    <t>0.0475</t>
  </si>
  <si>
    <t>18:19:13</t>
  </si>
  <si>
    <t>1703.5</t>
  </si>
  <si>
    <t>173.9386</t>
  </si>
  <si>
    <t>0.0402</t>
  </si>
  <si>
    <t>18:18:58</t>
  </si>
  <si>
    <t>22.0911</t>
  </si>
  <si>
    <t>0.0715</t>
  </si>
  <si>
    <t>173.9357</t>
  </si>
  <si>
    <t>18:18:43</t>
  </si>
  <si>
    <t>22.0921</t>
  </si>
  <si>
    <t>0.0716</t>
  </si>
  <si>
    <t>173.9515</t>
  </si>
  <si>
    <t>0.0415</t>
  </si>
  <si>
    <t>18:18:28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</si>
  <si>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</si>
  <si>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</si>
  <si>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</si>
  <si>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</si>
  <si>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</si>
  <si>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</si>
  <si>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</si>
  <si>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</si>
  <si>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</si>
  <si>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</si>
  <si>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</si>
  <si>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</si>
  <si>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</si>
  <si>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</si>
  <si>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</si>
  <si>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</si>
  <si>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</si>
  <si>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</si>
  <si>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</si>
  <si>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</si>
  <si>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</si>
  <si>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</si>
  <si>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</si>
  <si>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</si>
  <si>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 xml:space="preserve">Hora 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</si>
  <si>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</si>
  <si>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</si>
  <si>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</si>
  <si>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</si>
  <si>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</si>
  <si>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</si>
  <si>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</si>
  <si>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</si>
  <si>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</si>
  <si>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>Deriva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</si>
</sst>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2" borderId="0" xfId="0" applyFont="1" applyFill="1"/>
    <xf numFmtId="164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1" fillId="4" borderId="0" xfId="0" applyFon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'Base e35'!$F$2:$F$69</c:f>
              <c:numCache>
                <c:formatCode>General</c:formatCode>
                <c:ptCount val="68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2.9166666666665009E-2</c:v>
                </c:pt>
                <c:pt idx="7">
                  <c:v>3.3333333333331439E-2</c:v>
                </c:pt>
                <c:pt idx="8">
                  <c:v>3.7499999999997868E-2</c:v>
                </c:pt>
                <c:pt idx="9">
                  <c:v>4.1666666666664298E-2</c:v>
                </c:pt>
                <c:pt idx="10">
                  <c:v>4.5833333333334281E-2</c:v>
                </c:pt>
                <c:pt idx="11">
                  <c:v>5.0000000000000711E-2</c:v>
                </c:pt>
                <c:pt idx="12">
                  <c:v>5.833333333333357E-2</c:v>
                </c:pt>
                <c:pt idx="13">
                  <c:v>6.25E-2</c:v>
                </c:pt>
                <c:pt idx="14">
                  <c:v>6.666666666666643E-2</c:v>
                </c:pt>
                <c:pt idx="15">
                  <c:v>7.083333333333286E-2</c:v>
                </c:pt>
                <c:pt idx="16">
                  <c:v>7.4999999999999289E-2</c:v>
                </c:pt>
                <c:pt idx="17">
                  <c:v>7.9166666666665719E-2</c:v>
                </c:pt>
                <c:pt idx="18">
                  <c:v>8.3333333333332149E-2</c:v>
                </c:pt>
                <c:pt idx="19">
                  <c:v>8.7499999999998579E-2</c:v>
                </c:pt>
                <c:pt idx="20">
                  <c:v>9.1666666666665009E-2</c:v>
                </c:pt>
                <c:pt idx="21">
                  <c:v>9.5833333333331439E-2</c:v>
                </c:pt>
                <c:pt idx="22">
                  <c:v>9.9999999999997868E-2</c:v>
                </c:pt>
                <c:pt idx="23">
                  <c:v>0.1041666666666643</c:v>
                </c:pt>
                <c:pt idx="24">
                  <c:v>0.10833333333333073</c:v>
                </c:pt>
                <c:pt idx="25">
                  <c:v>0.11250000000000071</c:v>
                </c:pt>
                <c:pt idx="26">
                  <c:v>0.11666666666666714</c:v>
                </c:pt>
                <c:pt idx="27">
                  <c:v>0.12083333333333357</c:v>
                </c:pt>
                <c:pt idx="28">
                  <c:v>0.125</c:v>
                </c:pt>
                <c:pt idx="29">
                  <c:v>0.12916666666666643</c:v>
                </c:pt>
                <c:pt idx="30">
                  <c:v>0.13333333333333286</c:v>
                </c:pt>
                <c:pt idx="31">
                  <c:v>0.13749999999999929</c:v>
                </c:pt>
                <c:pt idx="32">
                  <c:v>0.14166666666666572</c:v>
                </c:pt>
                <c:pt idx="33">
                  <c:v>0.14999999999999858</c:v>
                </c:pt>
                <c:pt idx="34">
                  <c:v>0.16249999999999787</c:v>
                </c:pt>
                <c:pt idx="35">
                  <c:v>2.3544444444444395</c:v>
                </c:pt>
                <c:pt idx="36">
                  <c:v>2.3586111111111094</c:v>
                </c:pt>
                <c:pt idx="37">
                  <c:v>2.3627777777777759</c:v>
                </c:pt>
                <c:pt idx="38">
                  <c:v>2.3669444444444423</c:v>
                </c:pt>
                <c:pt idx="39">
                  <c:v>2.3711111111111087</c:v>
                </c:pt>
                <c:pt idx="40">
                  <c:v>2.3752777777777787</c:v>
                </c:pt>
                <c:pt idx="41">
                  <c:v>2.3794444444444416</c:v>
                </c:pt>
                <c:pt idx="42">
                  <c:v>2.3877777777777744</c:v>
                </c:pt>
                <c:pt idx="43">
                  <c:v>2.3919444444444444</c:v>
                </c:pt>
                <c:pt idx="44">
                  <c:v>2.3961111111111073</c:v>
                </c:pt>
                <c:pt idx="45">
                  <c:v>2.4002777777777737</c:v>
                </c:pt>
                <c:pt idx="46">
                  <c:v>2.4169444444444395</c:v>
                </c:pt>
                <c:pt idx="47">
                  <c:v>2.4211111111111059</c:v>
                </c:pt>
                <c:pt idx="48">
                  <c:v>2.4252777777777759</c:v>
                </c:pt>
                <c:pt idx="49">
                  <c:v>2.4336111111111087</c:v>
                </c:pt>
                <c:pt idx="50">
                  <c:v>2.4377777777777752</c:v>
                </c:pt>
                <c:pt idx="51">
                  <c:v>2.4419444444444451</c:v>
                </c:pt>
                <c:pt idx="52">
                  <c:v>2.446111111111108</c:v>
                </c:pt>
                <c:pt idx="53">
                  <c:v>2.4502777777777744</c:v>
                </c:pt>
                <c:pt idx="54">
                  <c:v>2.4544444444444409</c:v>
                </c:pt>
                <c:pt idx="55">
                  <c:v>2.4586111111111109</c:v>
                </c:pt>
                <c:pt idx="56">
                  <c:v>2.4669444444444402</c:v>
                </c:pt>
                <c:pt idx="57">
                  <c:v>2.4711111111111066</c:v>
                </c:pt>
                <c:pt idx="58">
                  <c:v>2.4752777777777766</c:v>
                </c:pt>
                <c:pt idx="59">
                  <c:v>2.479444444444443</c:v>
                </c:pt>
                <c:pt idx="60">
                  <c:v>2.4836111111111094</c:v>
                </c:pt>
                <c:pt idx="61">
                  <c:v>2.4877777777777759</c:v>
                </c:pt>
                <c:pt idx="62">
                  <c:v>2.4919444444444458</c:v>
                </c:pt>
                <c:pt idx="63">
                  <c:v>2.5002777777777752</c:v>
                </c:pt>
                <c:pt idx="64">
                  <c:v>2.5044444444444416</c:v>
                </c:pt>
                <c:pt idx="65">
                  <c:v>2.5086111111111116</c:v>
                </c:pt>
                <c:pt idx="66">
                  <c:v>2.5127777777777744</c:v>
                </c:pt>
                <c:pt idx="67">
                  <c:v>2.5169444444444409</c:v>
                </c:pt>
              </c:numCache>
            </c:numRef>
          </c:xVal>
          <c:yVal>
            <c:numRef>
              <c:f>'Base e35'!$D$2:$D$69</c:f>
              <c:numCache>
                <c:formatCode>General</c:formatCode>
                <c:ptCount val="68"/>
                <c:pt idx="0">
                  <c:v>1676.9528</c:v>
                </c:pt>
                <c:pt idx="1">
                  <c:v>1676.9476</c:v>
                </c:pt>
                <c:pt idx="2">
                  <c:v>1676.9465</c:v>
                </c:pt>
                <c:pt idx="3">
                  <c:v>1676.9427000000001</c:v>
                </c:pt>
                <c:pt idx="4">
                  <c:v>1676.9458</c:v>
                </c:pt>
                <c:pt idx="5">
                  <c:v>1676.9529</c:v>
                </c:pt>
                <c:pt idx="6">
                  <c:v>1676.9446</c:v>
                </c:pt>
                <c:pt idx="7">
                  <c:v>1676.9353000000001</c:v>
                </c:pt>
                <c:pt idx="8">
                  <c:v>1676.9360999999999</c:v>
                </c:pt>
                <c:pt idx="9">
                  <c:v>1676.9422999999999</c:v>
                </c:pt>
                <c:pt idx="10">
                  <c:v>1676.9284</c:v>
                </c:pt>
                <c:pt idx="11">
                  <c:v>1676.9259999999999</c:v>
                </c:pt>
                <c:pt idx="12">
                  <c:v>1676.9249</c:v>
                </c:pt>
                <c:pt idx="13">
                  <c:v>1676.9228000000001</c:v>
                </c:pt>
                <c:pt idx="14">
                  <c:v>1676.9245000000001</c:v>
                </c:pt>
                <c:pt idx="15">
                  <c:v>1676.9197999999999</c:v>
                </c:pt>
                <c:pt idx="16">
                  <c:v>1676.9165</c:v>
                </c:pt>
                <c:pt idx="17">
                  <c:v>1676.9164000000001</c:v>
                </c:pt>
                <c:pt idx="18">
                  <c:v>1676.9184</c:v>
                </c:pt>
                <c:pt idx="19">
                  <c:v>1676.9231</c:v>
                </c:pt>
                <c:pt idx="20">
                  <c:v>1676.9143999999999</c:v>
                </c:pt>
                <c:pt idx="21">
                  <c:v>1676.9124999999999</c:v>
                </c:pt>
                <c:pt idx="22">
                  <c:v>1676.9109000000001</c:v>
                </c:pt>
                <c:pt idx="23">
                  <c:v>1676.9141</c:v>
                </c:pt>
                <c:pt idx="24">
                  <c:v>1676.9103</c:v>
                </c:pt>
                <c:pt idx="25">
                  <c:v>1676.9099000000001</c:v>
                </c:pt>
                <c:pt idx="26">
                  <c:v>1676.9073000000001</c:v>
                </c:pt>
                <c:pt idx="27">
                  <c:v>1676.9069999999999</c:v>
                </c:pt>
                <c:pt idx="28">
                  <c:v>1676.9043999999999</c:v>
                </c:pt>
                <c:pt idx="29">
                  <c:v>1676.9046000000001</c:v>
                </c:pt>
                <c:pt idx="30">
                  <c:v>1676.9019000000001</c:v>
                </c:pt>
                <c:pt idx="31">
                  <c:v>1676.9065000000001</c:v>
                </c:pt>
                <c:pt idx="32">
                  <c:v>1676.9019000000001</c:v>
                </c:pt>
                <c:pt idx="33">
                  <c:v>1676.9052999999999</c:v>
                </c:pt>
                <c:pt idx="34">
                  <c:v>1676.9025999999999</c:v>
                </c:pt>
                <c:pt idx="35">
                  <c:v>1676.9681</c:v>
                </c:pt>
                <c:pt idx="36">
                  <c:v>1676.9673</c:v>
                </c:pt>
                <c:pt idx="37">
                  <c:v>1676.9622999999999</c:v>
                </c:pt>
                <c:pt idx="38">
                  <c:v>1676.9608000000001</c:v>
                </c:pt>
                <c:pt idx="39">
                  <c:v>1676.9579000000001</c:v>
                </c:pt>
                <c:pt idx="40">
                  <c:v>1676.9637</c:v>
                </c:pt>
                <c:pt idx="41">
                  <c:v>1676.9577999999999</c:v>
                </c:pt>
                <c:pt idx="42">
                  <c:v>1676.9503999999999</c:v>
                </c:pt>
                <c:pt idx="43">
                  <c:v>1676.9485999999999</c:v>
                </c:pt>
                <c:pt idx="44">
                  <c:v>1676.9501</c:v>
                </c:pt>
                <c:pt idx="45">
                  <c:v>1676.9559999999999</c:v>
                </c:pt>
                <c:pt idx="46">
                  <c:v>1676.944</c:v>
                </c:pt>
                <c:pt idx="47">
                  <c:v>1676.9473</c:v>
                </c:pt>
                <c:pt idx="48">
                  <c:v>1676.9437</c:v>
                </c:pt>
                <c:pt idx="49">
                  <c:v>1676.9530999999999</c:v>
                </c:pt>
                <c:pt idx="50">
                  <c:v>1676.9436000000001</c:v>
                </c:pt>
                <c:pt idx="51">
                  <c:v>1676.9354000000001</c:v>
                </c:pt>
                <c:pt idx="52">
                  <c:v>1676.9467999999999</c:v>
                </c:pt>
                <c:pt idx="53">
                  <c:v>1676.9387999999999</c:v>
                </c:pt>
                <c:pt idx="54">
                  <c:v>1676.9543000000001</c:v>
                </c:pt>
                <c:pt idx="55">
                  <c:v>1676.9450999999999</c:v>
                </c:pt>
                <c:pt idx="56">
                  <c:v>1676.9351999999999</c:v>
                </c:pt>
                <c:pt idx="57">
                  <c:v>1676.9308000000001</c:v>
                </c:pt>
                <c:pt idx="58">
                  <c:v>1676.9341999999999</c:v>
                </c:pt>
                <c:pt idx="59">
                  <c:v>1676.9369999999999</c:v>
                </c:pt>
                <c:pt idx="60">
                  <c:v>1676.9301</c:v>
                </c:pt>
                <c:pt idx="61">
                  <c:v>1676.9348</c:v>
                </c:pt>
                <c:pt idx="62">
                  <c:v>1676.9272000000001</c:v>
                </c:pt>
                <c:pt idx="63">
                  <c:v>1676.9262000000001</c:v>
                </c:pt>
                <c:pt idx="64">
                  <c:v>1676.9229</c:v>
                </c:pt>
                <c:pt idx="65">
                  <c:v>1676.9232</c:v>
                </c:pt>
                <c:pt idx="66">
                  <c:v>1676.9294</c:v>
                </c:pt>
                <c:pt idx="67">
                  <c:v>1676.9228000000001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27-4A7C-95C3-DF6D5D9F2754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8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'Base e35'!$F$2:$F$69</c:f>
              <c:numCache>
                <c:formatCode>General</c:formatCode>
                <c:ptCount val="68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1.6666666666665719E-2</c:v>
                </c:pt>
                <c:pt idx="5">
                  <c:v>2.0833333333332149E-2</c:v>
                </c:pt>
                <c:pt idx="6">
                  <c:v>2.9166666666665009E-2</c:v>
                </c:pt>
                <c:pt idx="7">
                  <c:v>3.3333333333331439E-2</c:v>
                </c:pt>
                <c:pt idx="8">
                  <c:v>3.7499999999997868E-2</c:v>
                </c:pt>
                <c:pt idx="9">
                  <c:v>4.1666666666664298E-2</c:v>
                </c:pt>
                <c:pt idx="10">
                  <c:v>4.5833333333334281E-2</c:v>
                </c:pt>
                <c:pt idx="11">
                  <c:v>5.0000000000000711E-2</c:v>
                </c:pt>
                <c:pt idx="12">
                  <c:v>5.833333333333357E-2</c:v>
                </c:pt>
                <c:pt idx="13">
                  <c:v>6.25E-2</c:v>
                </c:pt>
                <c:pt idx="14">
                  <c:v>6.666666666666643E-2</c:v>
                </c:pt>
                <c:pt idx="15">
                  <c:v>7.083333333333286E-2</c:v>
                </c:pt>
                <c:pt idx="16">
                  <c:v>7.4999999999999289E-2</c:v>
                </c:pt>
                <c:pt idx="17">
                  <c:v>7.9166666666665719E-2</c:v>
                </c:pt>
                <c:pt idx="18">
                  <c:v>8.3333333333332149E-2</c:v>
                </c:pt>
                <c:pt idx="19">
                  <c:v>8.7499999999998579E-2</c:v>
                </c:pt>
                <c:pt idx="20">
                  <c:v>9.1666666666665009E-2</c:v>
                </c:pt>
                <c:pt idx="21">
                  <c:v>9.5833333333331439E-2</c:v>
                </c:pt>
                <c:pt idx="22">
                  <c:v>9.9999999999997868E-2</c:v>
                </c:pt>
                <c:pt idx="23">
                  <c:v>0.1041666666666643</c:v>
                </c:pt>
                <c:pt idx="24">
                  <c:v>0.10833333333333073</c:v>
                </c:pt>
                <c:pt idx="25">
                  <c:v>0.11250000000000071</c:v>
                </c:pt>
                <c:pt idx="26">
                  <c:v>0.11666666666666714</c:v>
                </c:pt>
                <c:pt idx="27">
                  <c:v>0.12083333333333357</c:v>
                </c:pt>
                <c:pt idx="28">
                  <c:v>0.125</c:v>
                </c:pt>
                <c:pt idx="29">
                  <c:v>0.12916666666666643</c:v>
                </c:pt>
                <c:pt idx="30">
                  <c:v>0.13333333333333286</c:v>
                </c:pt>
                <c:pt idx="31">
                  <c:v>0.13749999999999929</c:v>
                </c:pt>
                <c:pt idx="32">
                  <c:v>0.14166666666666572</c:v>
                </c:pt>
                <c:pt idx="33">
                  <c:v>0.14999999999999858</c:v>
                </c:pt>
                <c:pt idx="34">
                  <c:v>0.16249999999999787</c:v>
                </c:pt>
                <c:pt idx="35">
                  <c:v>2.3544444444444395</c:v>
                </c:pt>
                <c:pt idx="36">
                  <c:v>2.3586111111111094</c:v>
                </c:pt>
                <c:pt idx="37">
                  <c:v>2.3627777777777759</c:v>
                </c:pt>
                <c:pt idx="38">
                  <c:v>2.3669444444444423</c:v>
                </c:pt>
                <c:pt idx="39">
                  <c:v>2.3711111111111087</c:v>
                </c:pt>
                <c:pt idx="40">
                  <c:v>2.3752777777777787</c:v>
                </c:pt>
                <c:pt idx="41">
                  <c:v>2.3794444444444416</c:v>
                </c:pt>
                <c:pt idx="42">
                  <c:v>2.3877777777777744</c:v>
                </c:pt>
                <c:pt idx="43">
                  <c:v>2.3919444444444444</c:v>
                </c:pt>
                <c:pt idx="44">
                  <c:v>2.3961111111111073</c:v>
                </c:pt>
                <c:pt idx="45">
                  <c:v>2.4002777777777737</c:v>
                </c:pt>
                <c:pt idx="46">
                  <c:v>2.4169444444444395</c:v>
                </c:pt>
                <c:pt idx="47">
                  <c:v>2.4211111111111059</c:v>
                </c:pt>
                <c:pt idx="48">
                  <c:v>2.4252777777777759</c:v>
                </c:pt>
                <c:pt idx="49">
                  <c:v>2.4336111111111087</c:v>
                </c:pt>
                <c:pt idx="50">
                  <c:v>2.4377777777777752</c:v>
                </c:pt>
                <c:pt idx="51">
                  <c:v>2.4419444444444451</c:v>
                </c:pt>
                <c:pt idx="52">
                  <c:v>2.446111111111108</c:v>
                </c:pt>
                <c:pt idx="53">
                  <c:v>2.4502777777777744</c:v>
                </c:pt>
                <c:pt idx="54">
                  <c:v>2.4544444444444409</c:v>
                </c:pt>
                <c:pt idx="55">
                  <c:v>2.4586111111111109</c:v>
                </c:pt>
                <c:pt idx="56">
                  <c:v>2.4669444444444402</c:v>
                </c:pt>
                <c:pt idx="57">
                  <c:v>2.4711111111111066</c:v>
                </c:pt>
                <c:pt idx="58">
                  <c:v>2.4752777777777766</c:v>
                </c:pt>
                <c:pt idx="59">
                  <c:v>2.479444444444443</c:v>
                </c:pt>
                <c:pt idx="60">
                  <c:v>2.4836111111111094</c:v>
                </c:pt>
                <c:pt idx="61">
                  <c:v>2.4877777777777759</c:v>
                </c:pt>
                <c:pt idx="62">
                  <c:v>2.4919444444444458</c:v>
                </c:pt>
                <c:pt idx="63">
                  <c:v>2.5002777777777752</c:v>
                </c:pt>
                <c:pt idx="64">
                  <c:v>2.5044444444444416</c:v>
                </c:pt>
                <c:pt idx="65">
                  <c:v>2.5086111111111116</c:v>
                </c:pt>
                <c:pt idx="66">
                  <c:v>2.5127777777777744</c:v>
                </c:pt>
                <c:pt idx="67">
                  <c:v>2.5169444444444409</c:v>
                </c:pt>
              </c:numCache>
            </c:numRef>
          </c:xVal>
          <c:yVal>
            <c:numRef>
              <c:f>'Base e35'!$G$2:$G$69</c:f>
              <c:numCache>
                <c:formatCode>General</c:formatCode>
                <c:ptCount val="68"/>
                <c:pt idx="0">
                  <c:v>1676.9528</c:v>
                </c:pt>
                <c:pt idx="1">
                  <c:v>1676.947561875257</c:v>
                </c:pt>
                <c:pt idx="2">
                  <c:v>1676.946423750514</c:v>
                </c:pt>
                <c:pt idx="3">
                  <c:v>1676.942585625771</c:v>
                </c:pt>
                <c:pt idx="4">
                  <c:v>1676.9456475010281</c:v>
                </c:pt>
                <c:pt idx="5">
                  <c:v>1676.9527093762852</c:v>
                </c:pt>
                <c:pt idx="6">
                  <c:v>1676.9443331267992</c:v>
                </c:pt>
                <c:pt idx="7">
                  <c:v>1676.9349950020562</c:v>
                </c:pt>
                <c:pt idx="8">
                  <c:v>1676.935756877313</c:v>
                </c:pt>
                <c:pt idx="9">
                  <c:v>1676.9419187525702</c:v>
                </c:pt>
                <c:pt idx="10">
                  <c:v>1676.9279806278273</c:v>
                </c:pt>
                <c:pt idx="11">
                  <c:v>1676.9255425030842</c:v>
                </c:pt>
                <c:pt idx="12">
                  <c:v>1676.9243662535982</c:v>
                </c:pt>
                <c:pt idx="13">
                  <c:v>1676.9222281288553</c:v>
                </c:pt>
                <c:pt idx="14">
                  <c:v>1676.9238900041123</c:v>
                </c:pt>
                <c:pt idx="15">
                  <c:v>1676.9191518793693</c:v>
                </c:pt>
                <c:pt idx="16">
                  <c:v>1676.9158137546265</c:v>
                </c:pt>
                <c:pt idx="17">
                  <c:v>1676.9156756298835</c:v>
                </c:pt>
                <c:pt idx="18">
                  <c:v>1676.9176375051404</c:v>
                </c:pt>
                <c:pt idx="19">
                  <c:v>1676.9222993803974</c:v>
                </c:pt>
                <c:pt idx="20">
                  <c:v>1676.9135612556543</c:v>
                </c:pt>
                <c:pt idx="21">
                  <c:v>1676.9116231309115</c:v>
                </c:pt>
                <c:pt idx="22">
                  <c:v>1676.9099850061687</c:v>
                </c:pt>
                <c:pt idx="23">
                  <c:v>1676.9131468814255</c:v>
                </c:pt>
                <c:pt idx="24">
                  <c:v>1676.9093087566825</c:v>
                </c:pt>
                <c:pt idx="25">
                  <c:v>1676.9088706319396</c:v>
                </c:pt>
                <c:pt idx="26">
                  <c:v>1676.9062325071966</c:v>
                </c:pt>
                <c:pt idx="27">
                  <c:v>1676.9058943824537</c:v>
                </c:pt>
                <c:pt idx="28">
                  <c:v>1676.9032562577106</c:v>
                </c:pt>
                <c:pt idx="29">
                  <c:v>1676.9034181329678</c:v>
                </c:pt>
                <c:pt idx="30">
                  <c:v>1676.9006800082248</c:v>
                </c:pt>
                <c:pt idx="31">
                  <c:v>1676.9052418834817</c:v>
                </c:pt>
                <c:pt idx="32">
                  <c:v>1676.9006037587387</c:v>
                </c:pt>
                <c:pt idx="33">
                  <c:v>1676.9039275092528</c:v>
                </c:pt>
                <c:pt idx="34">
                  <c:v>1676.9011131350237</c:v>
                </c:pt>
                <c:pt idx="35">
                  <c:v>1676.9465569785675</c:v>
                </c:pt>
                <c:pt idx="36">
                  <c:v>1676.9457188538245</c:v>
                </c:pt>
                <c:pt idx="37">
                  <c:v>1676.9406807290814</c:v>
                </c:pt>
                <c:pt idx="38">
                  <c:v>1676.9391426043387</c:v>
                </c:pt>
                <c:pt idx="39">
                  <c:v>1676.9362044795957</c:v>
                </c:pt>
                <c:pt idx="40">
                  <c:v>1676.9419663548526</c:v>
                </c:pt>
                <c:pt idx="41">
                  <c:v>1676.9360282301095</c:v>
                </c:pt>
                <c:pt idx="42">
                  <c:v>1676.9285519806235</c:v>
                </c:pt>
                <c:pt idx="43">
                  <c:v>1676.9267138558807</c:v>
                </c:pt>
                <c:pt idx="44">
                  <c:v>1676.9281757311378</c:v>
                </c:pt>
                <c:pt idx="45">
                  <c:v>1676.9340376063947</c:v>
                </c:pt>
                <c:pt idx="46">
                  <c:v>1676.9218851074227</c:v>
                </c:pt>
                <c:pt idx="47">
                  <c:v>1676.92514698268</c:v>
                </c:pt>
                <c:pt idx="48">
                  <c:v>1676.9215088579369</c:v>
                </c:pt>
                <c:pt idx="49">
                  <c:v>1676.9308326084508</c:v>
                </c:pt>
                <c:pt idx="50">
                  <c:v>1676.9212944837079</c:v>
                </c:pt>
                <c:pt idx="51">
                  <c:v>1676.9130563589649</c:v>
                </c:pt>
                <c:pt idx="52">
                  <c:v>1676.924418234222</c:v>
                </c:pt>
                <c:pt idx="53">
                  <c:v>1676.916380109479</c:v>
                </c:pt>
                <c:pt idx="54">
                  <c:v>1676.9318419847361</c:v>
                </c:pt>
                <c:pt idx="55">
                  <c:v>1676.9226038599929</c:v>
                </c:pt>
                <c:pt idx="56">
                  <c:v>1676.9126276105069</c:v>
                </c:pt>
                <c:pt idx="57">
                  <c:v>1676.9081894857643</c:v>
                </c:pt>
                <c:pt idx="58">
                  <c:v>1676.9115513610211</c:v>
                </c:pt>
                <c:pt idx="59">
                  <c:v>1676.9143132362781</c:v>
                </c:pt>
                <c:pt idx="60">
                  <c:v>1676.9073751115352</c:v>
                </c:pt>
                <c:pt idx="61">
                  <c:v>1676.9120369867921</c:v>
                </c:pt>
                <c:pt idx="62">
                  <c:v>1676.9043988620492</c:v>
                </c:pt>
                <c:pt idx="63">
                  <c:v>1676.9033226125634</c:v>
                </c:pt>
                <c:pt idx="64">
                  <c:v>1676.8999844878203</c:v>
                </c:pt>
                <c:pt idx="65">
                  <c:v>1676.9002463630773</c:v>
                </c:pt>
                <c:pt idx="66">
                  <c:v>1676.9064082383343</c:v>
                </c:pt>
                <c:pt idx="67">
                  <c:v>1676.8997701135913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27-4A7C-95C3-DF6D5D9F2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64495"/>
        <c:axId val="564935935"/>
      </c:scatterChart>
      <c:valAx>
        <c:axId val="6399644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64935935"/>
        <c:crosses val="autoZero"/>
        <c:crossBetween val="midCat"/>
      </c:valAx>
      <c:valAx>
        <c:axId val="56493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6399644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297180</xdr:colOff>
      <xdr:row>0</xdr:row>
      <xdr:rowOff>99060</xdr:rowOff>
    </xdr:from>
    <xdr:to>
      <xdr:col>20</xdr:col>
      <xdr:colOff>594360</xdr:colOff>
      <xdr:row>20</xdr:row>
      <xdr:rowOff>167640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AA407BE-507F-8A55-A503-384906CED4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51EB4-5240-49ED-AA4F-6684BF3DB4A6}">
  <dimension ref="A1:Z281"/>
  <sheetViews>
    <sheetView workbookViewId="0">
      <selection sqref="A1:XFD1048576"/>
    </sheetView>
  </sheetViews>
  <sheetFormatPr baseColWidth="10" defaultRowHeight="13.8" x14ac:dyDescent="0.25"/>
  <cols>
    <col min="1" max="24" width="11.5546875" style="6"/>
    <col min="25" max="26" width="11.5546875" style="9"/>
    <col min="27" max="16384" width="11.5546875" style="6"/>
  </cols>
  <sheetData>
    <row r="1" spans="1:26" ht="41.4" x14ac:dyDescent="0.25">
      <c r="A1" s="3" t="s">
        <v>1728</v>
      </c>
      <c r="B1" s="3" t="s">
        <v>1727</v>
      </c>
      <c r="C1" s="3" t="s">
        <v>1726</v>
      </c>
      <c r="D1" s="3" t="s">
        <v>1725</v>
      </c>
      <c r="E1" s="3" t="s">
        <v>1724</v>
      </c>
      <c r="F1" s="3" t="s">
        <v>1723</v>
      </c>
      <c r="G1" s="3" t="s">
        <v>1722</v>
      </c>
      <c r="H1" s="3" t="s">
        <v>1721</v>
      </c>
      <c r="I1" s="3" t="s">
        <v>1720</v>
      </c>
      <c r="J1" s="3" t="s">
        <v>1719</v>
      </c>
      <c r="K1" s="3" t="s">
        <v>1718</v>
      </c>
      <c r="L1" s="3" t="s">
        <v>1717</v>
      </c>
      <c r="M1" s="3" t="s">
        <v>1716</v>
      </c>
      <c r="N1" s="3" t="s">
        <v>1715</v>
      </c>
      <c r="O1" s="3" t="s">
        <v>1714</v>
      </c>
      <c r="P1" s="3" t="s">
        <v>1713</v>
      </c>
      <c r="Q1" s="3" t="s">
        <v>1712</v>
      </c>
      <c r="R1" s="3" t="s">
        <v>1711</v>
      </c>
      <c r="S1" s="3" t="s">
        <v>1710</v>
      </c>
      <c r="T1" s="3" t="s">
        <v>1709</v>
      </c>
      <c r="U1" s="3" t="s">
        <v>1708</v>
      </c>
      <c r="V1" s="3" t="s">
        <v>1707</v>
      </c>
      <c r="W1" s="3" t="s">
        <v>1706</v>
      </c>
      <c r="X1" s="4" t="s">
        <v>1705</v>
      </c>
      <c r="Y1" s="5" t="s">
        <v>1729</v>
      </c>
      <c r="Z1" s="5" t="s">
        <v>1730</v>
      </c>
    </row>
    <row r="2" spans="1:26" x14ac:dyDescent="0.25">
      <c r="A2" s="7" t="s">
        <v>1487</v>
      </c>
      <c r="B2" s="7" t="s">
        <v>20</v>
      </c>
      <c r="C2" s="7" t="s">
        <v>1704</v>
      </c>
      <c r="D2" s="7">
        <v>1676.9528</v>
      </c>
      <c r="E2" s="7" t="s">
        <v>18</v>
      </c>
      <c r="F2" s="7" t="s">
        <v>1703</v>
      </c>
      <c r="G2" s="7" t="s">
        <v>678</v>
      </c>
      <c r="H2" s="7">
        <v>1654.7882</v>
      </c>
      <c r="I2" s="7" t="s">
        <v>861</v>
      </c>
      <c r="J2" s="7" t="s">
        <v>1170</v>
      </c>
      <c r="K2" s="7" t="s">
        <v>1702</v>
      </c>
      <c r="L2" s="7" t="s">
        <v>1701</v>
      </c>
      <c r="M2" s="7" t="s">
        <v>96</v>
      </c>
      <c r="N2" s="7" t="s">
        <v>1700</v>
      </c>
      <c r="O2" s="7" t="s">
        <v>1685</v>
      </c>
      <c r="P2" s="7" t="s">
        <v>8</v>
      </c>
      <c r="Q2" s="7" t="s">
        <v>7</v>
      </c>
      <c r="R2" s="7" t="s">
        <v>6</v>
      </c>
      <c r="S2" s="7" t="s">
        <v>5</v>
      </c>
      <c r="T2" s="7" t="s">
        <v>4</v>
      </c>
      <c r="U2" s="7" t="s">
        <v>1550</v>
      </c>
      <c r="V2" s="7" t="s">
        <v>54</v>
      </c>
      <c r="W2" s="7" t="s">
        <v>1576</v>
      </c>
      <c r="X2" s="7" t="s">
        <v>0</v>
      </c>
      <c r="Y2" s="8">
        <f>HOUR(C2)+MINUTE(C2)/60+SECOND(C2)/3600</f>
        <v>18.30777777777778</v>
      </c>
      <c r="Z2" s="8">
        <v>0</v>
      </c>
    </row>
    <row r="3" spans="1:26" x14ac:dyDescent="0.25">
      <c r="A3" s="7" t="s">
        <v>1487</v>
      </c>
      <c r="B3" s="7" t="s">
        <v>20</v>
      </c>
      <c r="C3" s="7" t="s">
        <v>1699</v>
      </c>
      <c r="D3" s="7">
        <v>1676.9476</v>
      </c>
      <c r="E3" s="7" t="s">
        <v>18</v>
      </c>
      <c r="F3" s="7" t="s">
        <v>985</v>
      </c>
      <c r="G3" s="7" t="s">
        <v>284</v>
      </c>
      <c r="H3" s="7">
        <v>1654.7840000000001</v>
      </c>
      <c r="I3" s="7" t="s">
        <v>1341</v>
      </c>
      <c r="J3" s="7" t="s">
        <v>1256</v>
      </c>
      <c r="K3" s="7" t="s">
        <v>1698</v>
      </c>
      <c r="L3" s="7" t="s">
        <v>1697</v>
      </c>
      <c r="M3" s="7" t="s">
        <v>11</v>
      </c>
      <c r="N3" s="7" t="s">
        <v>1696</v>
      </c>
      <c r="O3" s="7" t="s">
        <v>1685</v>
      </c>
      <c r="P3" s="7" t="s">
        <v>8</v>
      </c>
      <c r="Q3" s="7" t="s">
        <v>7</v>
      </c>
      <c r="R3" s="7" t="s">
        <v>6</v>
      </c>
      <c r="S3" s="7" t="s">
        <v>5</v>
      </c>
      <c r="T3" s="7" t="s">
        <v>4</v>
      </c>
      <c r="U3" s="7" t="s">
        <v>1553</v>
      </c>
      <c r="V3" s="7" t="s">
        <v>83</v>
      </c>
      <c r="W3" s="7" t="s">
        <v>1518</v>
      </c>
      <c r="X3" s="7" t="s">
        <v>0</v>
      </c>
      <c r="Y3" s="8">
        <f t="shared" ref="Y3:Y66" si="0">HOUR(C3)+MINUTE(C3)/60+SECOND(C3)/3600</f>
        <v>18.311944444444446</v>
      </c>
      <c r="Z3" s="8">
        <f>Y3-$Y$2</f>
        <v>4.1666666666664298E-3</v>
      </c>
    </row>
    <row r="4" spans="1:26" x14ac:dyDescent="0.25">
      <c r="A4" s="7" t="s">
        <v>1487</v>
      </c>
      <c r="B4" s="7" t="s">
        <v>20</v>
      </c>
      <c r="C4" s="7" t="s">
        <v>1695</v>
      </c>
      <c r="D4" s="7">
        <v>1676.9465</v>
      </c>
      <c r="E4" s="7" t="s">
        <v>18</v>
      </c>
      <c r="F4" s="7" t="s">
        <v>1694</v>
      </c>
      <c r="G4" s="7" t="s">
        <v>431</v>
      </c>
      <c r="H4" s="7">
        <v>1654.7843</v>
      </c>
      <c r="I4" s="7" t="s">
        <v>1341</v>
      </c>
      <c r="J4" s="7" t="s">
        <v>1180</v>
      </c>
      <c r="K4" s="7" t="s">
        <v>1693</v>
      </c>
      <c r="L4" s="7" t="s">
        <v>1683</v>
      </c>
      <c r="M4" s="7" t="s">
        <v>96</v>
      </c>
      <c r="N4" s="7" t="s">
        <v>1276</v>
      </c>
      <c r="O4" s="7" t="s">
        <v>1685</v>
      </c>
      <c r="P4" s="7" t="s">
        <v>8</v>
      </c>
      <c r="Q4" s="7" t="s">
        <v>7</v>
      </c>
      <c r="R4" s="7" t="s">
        <v>6</v>
      </c>
      <c r="S4" s="7" t="s">
        <v>5</v>
      </c>
      <c r="T4" s="7" t="s">
        <v>4</v>
      </c>
      <c r="U4" s="7" t="s">
        <v>73</v>
      </c>
      <c r="V4" s="7" t="s">
        <v>54</v>
      </c>
      <c r="W4" s="7" t="s">
        <v>1692</v>
      </c>
      <c r="X4" s="7" t="s">
        <v>0</v>
      </c>
      <c r="Y4" s="8">
        <f t="shared" si="0"/>
        <v>18.316111111111113</v>
      </c>
      <c r="Z4" s="8">
        <f t="shared" ref="Z4:Z67" si="1">Y4-$Y$2</f>
        <v>8.3333333333328596E-3</v>
      </c>
    </row>
    <row r="5" spans="1:26" x14ac:dyDescent="0.25">
      <c r="A5" s="7" t="s">
        <v>1487</v>
      </c>
      <c r="B5" s="7" t="s">
        <v>20</v>
      </c>
      <c r="C5" s="7" t="s">
        <v>1691</v>
      </c>
      <c r="D5" s="7">
        <v>1676.9427000000001</v>
      </c>
      <c r="E5" s="7" t="s">
        <v>18</v>
      </c>
      <c r="F5" s="7" t="s">
        <v>1690</v>
      </c>
      <c r="G5" s="7" t="s">
        <v>1313</v>
      </c>
      <c r="H5" s="7">
        <v>1654.7819999999999</v>
      </c>
      <c r="I5" s="7" t="s">
        <v>999</v>
      </c>
      <c r="J5" s="7" t="s">
        <v>1689</v>
      </c>
      <c r="K5" s="7" t="s">
        <v>1688</v>
      </c>
      <c r="L5" s="7" t="s">
        <v>1687</v>
      </c>
      <c r="M5" s="7" t="s">
        <v>36</v>
      </c>
      <c r="N5" s="7" t="s">
        <v>1686</v>
      </c>
      <c r="O5" s="7" t="s">
        <v>1685</v>
      </c>
      <c r="P5" s="7" t="s">
        <v>8</v>
      </c>
      <c r="Q5" s="7" t="s">
        <v>7</v>
      </c>
      <c r="R5" s="7" t="s">
        <v>6</v>
      </c>
      <c r="S5" s="7" t="s">
        <v>5</v>
      </c>
      <c r="T5" s="7" t="s">
        <v>4</v>
      </c>
      <c r="U5" s="7" t="s">
        <v>64</v>
      </c>
      <c r="V5" s="7" t="s">
        <v>2</v>
      </c>
      <c r="W5" s="7" t="s">
        <v>1679</v>
      </c>
      <c r="X5" s="7" t="s">
        <v>0</v>
      </c>
      <c r="Y5" s="8">
        <f t="shared" si="0"/>
        <v>18.320277777777779</v>
      </c>
      <c r="Z5" s="8">
        <f t="shared" si="1"/>
        <v>1.2499999999999289E-2</v>
      </c>
    </row>
    <row r="6" spans="1:26" x14ac:dyDescent="0.25">
      <c r="A6" s="7" t="s">
        <v>1487</v>
      </c>
      <c r="B6" s="7" t="s">
        <v>20</v>
      </c>
      <c r="C6" s="7" t="s">
        <v>1684</v>
      </c>
      <c r="D6" s="7">
        <v>1676.9458</v>
      </c>
      <c r="E6" s="7" t="s">
        <v>18</v>
      </c>
      <c r="F6" s="7" t="s">
        <v>1683</v>
      </c>
      <c r="G6" s="7" t="s">
        <v>90</v>
      </c>
      <c r="H6" s="7">
        <v>1654.7861</v>
      </c>
      <c r="I6" s="7" t="s">
        <v>779</v>
      </c>
      <c r="J6" s="7" t="s">
        <v>1153</v>
      </c>
      <c r="K6" s="7" t="s">
        <v>1682</v>
      </c>
      <c r="L6" s="7" t="s">
        <v>1681</v>
      </c>
      <c r="M6" s="7" t="s">
        <v>1131</v>
      </c>
      <c r="N6" s="7" t="s">
        <v>1680</v>
      </c>
      <c r="O6" s="7" t="s">
        <v>1558</v>
      </c>
      <c r="P6" s="7" t="s">
        <v>8</v>
      </c>
      <c r="Q6" s="7" t="s">
        <v>7</v>
      </c>
      <c r="R6" s="7" t="s">
        <v>6</v>
      </c>
      <c r="S6" s="7" t="s">
        <v>5</v>
      </c>
      <c r="T6" s="7" t="s">
        <v>4</v>
      </c>
      <c r="U6" s="7" t="s">
        <v>34</v>
      </c>
      <c r="V6" s="7" t="s">
        <v>141</v>
      </c>
      <c r="W6" s="7" t="s">
        <v>1679</v>
      </c>
      <c r="X6" s="7" t="s">
        <v>0</v>
      </c>
      <c r="Y6" s="8">
        <f t="shared" si="0"/>
        <v>18.324444444444445</v>
      </c>
      <c r="Z6" s="8">
        <f t="shared" si="1"/>
        <v>1.6666666666665719E-2</v>
      </c>
    </row>
    <row r="7" spans="1:26" x14ac:dyDescent="0.25">
      <c r="A7" s="7" t="s">
        <v>1487</v>
      </c>
      <c r="B7" s="7" t="s">
        <v>20</v>
      </c>
      <c r="C7" s="7" t="s">
        <v>1678</v>
      </c>
      <c r="D7" s="7">
        <v>1676.9529</v>
      </c>
      <c r="E7" s="7" t="s">
        <v>18</v>
      </c>
      <c r="F7" s="7" t="s">
        <v>1677</v>
      </c>
      <c r="G7" s="7" t="s">
        <v>657</v>
      </c>
      <c r="H7" s="7">
        <v>1654.7947999999999</v>
      </c>
      <c r="I7" s="7" t="s">
        <v>755</v>
      </c>
      <c r="J7" s="7" t="s">
        <v>1676</v>
      </c>
      <c r="K7" s="7" t="s">
        <v>1675</v>
      </c>
      <c r="L7" s="7" t="s">
        <v>1674</v>
      </c>
      <c r="M7" s="7" t="s">
        <v>36</v>
      </c>
      <c r="N7" s="7" t="s">
        <v>1673</v>
      </c>
      <c r="O7" s="7" t="s">
        <v>1558</v>
      </c>
      <c r="P7" s="7" t="s">
        <v>8</v>
      </c>
      <c r="Q7" s="7" t="s">
        <v>7</v>
      </c>
      <c r="R7" s="7" t="s">
        <v>6</v>
      </c>
      <c r="S7" s="7" t="s">
        <v>5</v>
      </c>
      <c r="T7" s="7" t="s">
        <v>4</v>
      </c>
      <c r="U7" s="7" t="s">
        <v>55</v>
      </c>
      <c r="V7" s="7" t="s">
        <v>93</v>
      </c>
      <c r="W7" s="7" t="s">
        <v>1633</v>
      </c>
      <c r="X7" s="7" t="s">
        <v>0</v>
      </c>
      <c r="Y7" s="8">
        <f t="shared" si="0"/>
        <v>18.328611111111112</v>
      </c>
      <c r="Z7" s="8">
        <f t="shared" si="1"/>
        <v>2.0833333333332149E-2</v>
      </c>
    </row>
    <row r="8" spans="1:26" x14ac:dyDescent="0.25">
      <c r="A8" s="7" t="s">
        <v>1487</v>
      </c>
      <c r="B8" s="7" t="s">
        <v>20</v>
      </c>
      <c r="C8" s="7" t="s">
        <v>1672</v>
      </c>
      <c r="D8" s="7">
        <v>1676.9573</v>
      </c>
      <c r="E8" s="7" t="s">
        <v>18</v>
      </c>
      <c r="F8" s="7" t="s">
        <v>1671</v>
      </c>
      <c r="G8" s="7" t="s">
        <v>137</v>
      </c>
      <c r="H8" s="7">
        <v>1654.8007</v>
      </c>
      <c r="I8" s="7" t="s">
        <v>689</v>
      </c>
      <c r="J8" s="7" t="s">
        <v>1268</v>
      </c>
      <c r="K8" s="7" t="s">
        <v>1670</v>
      </c>
      <c r="L8" s="7" t="s">
        <v>1669</v>
      </c>
      <c r="M8" s="7" t="s">
        <v>942</v>
      </c>
      <c r="N8" s="7" t="s">
        <v>1668</v>
      </c>
      <c r="O8" s="7" t="s">
        <v>1558</v>
      </c>
      <c r="P8" s="7" t="s">
        <v>8</v>
      </c>
      <c r="Q8" s="7" t="s">
        <v>7</v>
      </c>
      <c r="R8" s="7" t="s">
        <v>6</v>
      </c>
      <c r="S8" s="7" t="s">
        <v>5</v>
      </c>
      <c r="T8" s="7" t="s">
        <v>4</v>
      </c>
      <c r="U8" s="7" t="s">
        <v>1614</v>
      </c>
      <c r="V8" s="7" t="s">
        <v>93</v>
      </c>
      <c r="W8" s="7" t="s">
        <v>1667</v>
      </c>
      <c r="X8" s="7" t="s">
        <v>0</v>
      </c>
      <c r="Y8" s="8">
        <f t="shared" si="0"/>
        <v>18.332777777777778</v>
      </c>
      <c r="Z8" s="8">
        <f t="shared" si="1"/>
        <v>2.4999999999998579E-2</v>
      </c>
    </row>
    <row r="9" spans="1:26" x14ac:dyDescent="0.25">
      <c r="A9" s="7" t="s">
        <v>1487</v>
      </c>
      <c r="B9" s="7" t="s">
        <v>20</v>
      </c>
      <c r="C9" s="7" t="s">
        <v>1666</v>
      </c>
      <c r="D9" s="7">
        <v>1676.9446</v>
      </c>
      <c r="E9" s="7" t="s">
        <v>18</v>
      </c>
      <c r="F9" s="7" t="s">
        <v>445</v>
      </c>
      <c r="G9" s="7" t="s">
        <v>444</v>
      </c>
      <c r="H9" s="7">
        <v>1654.7885000000001</v>
      </c>
      <c r="I9" s="7" t="s">
        <v>765</v>
      </c>
      <c r="J9" s="7" t="s">
        <v>1256</v>
      </c>
      <c r="K9" s="7" t="s">
        <v>1665</v>
      </c>
      <c r="L9" s="7" t="s">
        <v>1664</v>
      </c>
      <c r="M9" s="7" t="s">
        <v>896</v>
      </c>
      <c r="N9" s="7" t="s">
        <v>1244</v>
      </c>
      <c r="O9" s="7" t="s">
        <v>1558</v>
      </c>
      <c r="P9" s="7" t="s">
        <v>8</v>
      </c>
      <c r="Q9" s="7" t="s">
        <v>7</v>
      </c>
      <c r="R9" s="7" t="s">
        <v>6</v>
      </c>
      <c r="S9" s="7" t="s">
        <v>5</v>
      </c>
      <c r="T9" s="7" t="s">
        <v>4</v>
      </c>
      <c r="U9" s="7" t="s">
        <v>84</v>
      </c>
      <c r="V9" s="7" t="s">
        <v>93</v>
      </c>
      <c r="W9" s="7" t="s">
        <v>1663</v>
      </c>
      <c r="X9" s="7" t="s">
        <v>0</v>
      </c>
      <c r="Y9" s="8">
        <f t="shared" si="0"/>
        <v>18.336944444444445</v>
      </c>
      <c r="Z9" s="8">
        <f t="shared" si="1"/>
        <v>2.9166666666665009E-2</v>
      </c>
    </row>
    <row r="10" spans="1:26" x14ac:dyDescent="0.25">
      <c r="A10" s="7" t="s">
        <v>1487</v>
      </c>
      <c r="B10" s="7" t="s">
        <v>20</v>
      </c>
      <c r="C10" s="7" t="s">
        <v>1662</v>
      </c>
      <c r="D10" s="7">
        <v>1676.9353000000001</v>
      </c>
      <c r="E10" s="7" t="s">
        <v>18</v>
      </c>
      <c r="F10" s="7" t="s">
        <v>343</v>
      </c>
      <c r="G10" s="7" t="s">
        <v>228</v>
      </c>
      <c r="H10" s="7">
        <v>1654.7804000000001</v>
      </c>
      <c r="I10" s="7" t="s">
        <v>810</v>
      </c>
      <c r="J10" s="7" t="s">
        <v>1105</v>
      </c>
      <c r="K10" s="7" t="s">
        <v>1661</v>
      </c>
      <c r="L10" s="7" t="s">
        <v>1660</v>
      </c>
      <c r="M10" s="7" t="s">
        <v>46</v>
      </c>
      <c r="N10" s="7" t="s">
        <v>1659</v>
      </c>
      <c r="O10" s="7" t="s">
        <v>1558</v>
      </c>
      <c r="P10" s="7" t="s">
        <v>8</v>
      </c>
      <c r="Q10" s="7" t="s">
        <v>7</v>
      </c>
      <c r="R10" s="7" t="s">
        <v>6</v>
      </c>
      <c r="S10" s="7" t="s">
        <v>5</v>
      </c>
      <c r="T10" s="7" t="s">
        <v>4</v>
      </c>
      <c r="U10" s="7" t="s">
        <v>1495</v>
      </c>
      <c r="V10" s="7" t="s">
        <v>93</v>
      </c>
      <c r="W10" s="7" t="s">
        <v>1658</v>
      </c>
      <c r="X10" s="7" t="s">
        <v>0</v>
      </c>
      <c r="Y10" s="8">
        <f t="shared" si="0"/>
        <v>18.341111111111111</v>
      </c>
      <c r="Z10" s="8">
        <f t="shared" si="1"/>
        <v>3.3333333333331439E-2</v>
      </c>
    </row>
    <row r="11" spans="1:26" x14ac:dyDescent="0.25">
      <c r="A11" s="7" t="s">
        <v>1487</v>
      </c>
      <c r="B11" s="7" t="s">
        <v>20</v>
      </c>
      <c r="C11" s="7" t="s">
        <v>1657</v>
      </c>
      <c r="D11" s="7">
        <v>1676.9360999999999</v>
      </c>
      <c r="E11" s="7" t="s">
        <v>18</v>
      </c>
      <c r="F11" s="7" t="s">
        <v>657</v>
      </c>
      <c r="G11" s="7" t="s">
        <v>656</v>
      </c>
      <c r="H11" s="7">
        <v>1654.7833000000001</v>
      </c>
      <c r="I11" s="7" t="s">
        <v>1078</v>
      </c>
      <c r="J11" s="7" t="s">
        <v>1656</v>
      </c>
      <c r="K11" s="7" t="s">
        <v>1655</v>
      </c>
      <c r="L11" s="7" t="s">
        <v>1654</v>
      </c>
      <c r="M11" s="7" t="s">
        <v>896</v>
      </c>
      <c r="N11" s="7" t="s">
        <v>1653</v>
      </c>
      <c r="O11" s="7" t="s">
        <v>1558</v>
      </c>
      <c r="P11" s="7" t="s">
        <v>8</v>
      </c>
      <c r="Q11" s="7" t="s">
        <v>7</v>
      </c>
      <c r="R11" s="7" t="s">
        <v>6</v>
      </c>
      <c r="S11" s="7" t="s">
        <v>5</v>
      </c>
      <c r="T11" s="7" t="s">
        <v>4</v>
      </c>
      <c r="U11" s="7" t="s">
        <v>1507</v>
      </c>
      <c r="V11" s="7" t="s">
        <v>83</v>
      </c>
      <c r="W11" s="7" t="s">
        <v>1627</v>
      </c>
      <c r="X11" s="7" t="s">
        <v>0</v>
      </c>
      <c r="Y11" s="8">
        <f t="shared" si="0"/>
        <v>18.345277777777778</v>
      </c>
      <c r="Z11" s="8">
        <f t="shared" si="1"/>
        <v>3.7499999999997868E-2</v>
      </c>
    </row>
    <row r="12" spans="1:26" x14ac:dyDescent="0.25">
      <c r="A12" s="7" t="s">
        <v>1487</v>
      </c>
      <c r="B12" s="7" t="s">
        <v>20</v>
      </c>
      <c r="C12" s="7" t="s">
        <v>1652</v>
      </c>
      <c r="D12" s="7">
        <v>1676.9422999999999</v>
      </c>
      <c r="E12" s="7" t="s">
        <v>18</v>
      </c>
      <c r="F12" s="7" t="s">
        <v>1651</v>
      </c>
      <c r="G12" s="7" t="s">
        <v>537</v>
      </c>
      <c r="H12" s="7">
        <v>1654.7909</v>
      </c>
      <c r="I12" s="7" t="s">
        <v>1047</v>
      </c>
      <c r="J12" s="7" t="s">
        <v>100</v>
      </c>
      <c r="K12" s="7" t="s">
        <v>1650</v>
      </c>
      <c r="L12" s="7" t="s">
        <v>1649</v>
      </c>
      <c r="M12" s="7" t="s">
        <v>11</v>
      </c>
      <c r="N12" s="7" t="s">
        <v>1648</v>
      </c>
      <c r="O12" s="7" t="s">
        <v>1558</v>
      </c>
      <c r="P12" s="7" t="s">
        <v>8</v>
      </c>
      <c r="Q12" s="7" t="s">
        <v>7</v>
      </c>
      <c r="R12" s="7" t="s">
        <v>6</v>
      </c>
      <c r="S12" s="7" t="s">
        <v>5</v>
      </c>
      <c r="T12" s="7" t="s">
        <v>4</v>
      </c>
      <c r="U12" s="7" t="s">
        <v>329</v>
      </c>
      <c r="V12" s="7" t="s">
        <v>83</v>
      </c>
      <c r="W12" s="7" t="s">
        <v>1647</v>
      </c>
      <c r="X12" s="7" t="s">
        <v>0</v>
      </c>
      <c r="Y12" s="8">
        <f t="shared" si="0"/>
        <v>18.349444444444444</v>
      </c>
      <c r="Z12" s="8">
        <f t="shared" si="1"/>
        <v>4.1666666666664298E-2</v>
      </c>
    </row>
    <row r="13" spans="1:26" x14ac:dyDescent="0.25">
      <c r="A13" s="7" t="s">
        <v>1487</v>
      </c>
      <c r="B13" s="7" t="s">
        <v>20</v>
      </c>
      <c r="C13" s="7" t="s">
        <v>1646</v>
      </c>
      <c r="D13" s="7">
        <v>1676.9284</v>
      </c>
      <c r="E13" s="7" t="s">
        <v>18</v>
      </c>
      <c r="F13" s="7" t="s">
        <v>431</v>
      </c>
      <c r="G13" s="7" t="s">
        <v>430</v>
      </c>
      <c r="H13" s="7">
        <v>1654.7764999999999</v>
      </c>
      <c r="I13" s="7" t="s">
        <v>959</v>
      </c>
      <c r="J13" s="7" t="s">
        <v>1641</v>
      </c>
      <c r="K13" s="7" t="s">
        <v>1645</v>
      </c>
      <c r="L13" s="7" t="s">
        <v>1644</v>
      </c>
      <c r="M13" s="7" t="s">
        <v>984</v>
      </c>
      <c r="N13" s="7" t="s">
        <v>1469</v>
      </c>
      <c r="O13" s="7" t="s">
        <v>1558</v>
      </c>
      <c r="P13" s="7" t="s">
        <v>8</v>
      </c>
      <c r="Q13" s="7" t="s">
        <v>7</v>
      </c>
      <c r="R13" s="7" t="s">
        <v>6</v>
      </c>
      <c r="S13" s="7" t="s">
        <v>5</v>
      </c>
      <c r="T13" s="7" t="s">
        <v>4</v>
      </c>
      <c r="U13" s="7" t="s">
        <v>1495</v>
      </c>
      <c r="V13" s="7" t="s">
        <v>54</v>
      </c>
      <c r="W13" s="7" t="s">
        <v>1627</v>
      </c>
      <c r="X13" s="7" t="s">
        <v>0</v>
      </c>
      <c r="Y13" s="8">
        <f t="shared" si="0"/>
        <v>18.353611111111114</v>
      </c>
      <c r="Z13" s="8">
        <f t="shared" si="1"/>
        <v>4.5833333333334281E-2</v>
      </c>
    </row>
    <row r="14" spans="1:26" x14ac:dyDescent="0.25">
      <c r="A14" s="7" t="s">
        <v>1487</v>
      </c>
      <c r="B14" s="7" t="s">
        <v>20</v>
      </c>
      <c r="C14" s="7" t="s">
        <v>1643</v>
      </c>
      <c r="D14" s="7">
        <v>1676.9259999999999</v>
      </c>
      <c r="E14" s="7" t="s">
        <v>18</v>
      </c>
      <c r="F14" s="7" t="s">
        <v>1642</v>
      </c>
      <c r="G14" s="7" t="s">
        <v>1269</v>
      </c>
      <c r="H14" s="7">
        <v>1654.7757999999999</v>
      </c>
      <c r="I14" s="7" t="s">
        <v>861</v>
      </c>
      <c r="J14" s="7" t="s">
        <v>1641</v>
      </c>
      <c r="K14" s="7" t="s">
        <v>1640</v>
      </c>
      <c r="L14" s="7" t="s">
        <v>1639</v>
      </c>
      <c r="M14" s="7" t="s">
        <v>896</v>
      </c>
      <c r="N14" s="7" t="s">
        <v>357</v>
      </c>
      <c r="O14" s="7" t="s">
        <v>1558</v>
      </c>
      <c r="P14" s="7" t="s">
        <v>8</v>
      </c>
      <c r="Q14" s="7" t="s">
        <v>7</v>
      </c>
      <c r="R14" s="7" t="s">
        <v>6</v>
      </c>
      <c r="S14" s="7" t="s">
        <v>5</v>
      </c>
      <c r="T14" s="7" t="s">
        <v>4</v>
      </c>
      <c r="U14" s="7" t="s">
        <v>1621</v>
      </c>
      <c r="V14" s="7" t="s">
        <v>141</v>
      </c>
      <c r="W14" s="7" t="s">
        <v>1638</v>
      </c>
      <c r="X14" s="7" t="s">
        <v>0</v>
      </c>
      <c r="Y14" s="8">
        <f t="shared" si="0"/>
        <v>18.35777777777778</v>
      </c>
      <c r="Z14" s="8">
        <f t="shared" si="1"/>
        <v>5.0000000000000711E-2</v>
      </c>
    </row>
    <row r="15" spans="1:26" x14ac:dyDescent="0.25">
      <c r="A15" s="7" t="s">
        <v>1487</v>
      </c>
      <c r="B15" s="7" t="s">
        <v>20</v>
      </c>
      <c r="C15" s="7" t="s">
        <v>1637</v>
      </c>
      <c r="D15" s="7">
        <v>1676.9521999999999</v>
      </c>
      <c r="E15" s="7" t="s">
        <v>18</v>
      </c>
      <c r="F15" s="7" t="s">
        <v>1636</v>
      </c>
      <c r="G15" s="7" t="s">
        <v>981</v>
      </c>
      <c r="H15" s="7">
        <v>1654.8019999999999</v>
      </c>
      <c r="I15" s="7" t="s">
        <v>861</v>
      </c>
      <c r="J15" s="7" t="s">
        <v>1568</v>
      </c>
      <c r="K15" s="7" t="s">
        <v>1635</v>
      </c>
      <c r="L15" s="7" t="s">
        <v>1634</v>
      </c>
      <c r="M15" s="7" t="s">
        <v>832</v>
      </c>
      <c r="N15" s="7" t="s">
        <v>364</v>
      </c>
      <c r="O15" s="7" t="s">
        <v>1558</v>
      </c>
      <c r="P15" s="7" t="s">
        <v>8</v>
      </c>
      <c r="Q15" s="7" t="s">
        <v>7</v>
      </c>
      <c r="R15" s="7" t="s">
        <v>6</v>
      </c>
      <c r="S15" s="7" t="s">
        <v>5</v>
      </c>
      <c r="T15" s="7" t="s">
        <v>4</v>
      </c>
      <c r="U15" s="7" t="s">
        <v>1621</v>
      </c>
      <c r="V15" s="7" t="s">
        <v>2</v>
      </c>
      <c r="W15" s="7" t="s">
        <v>1633</v>
      </c>
      <c r="X15" s="7" t="s">
        <v>0</v>
      </c>
      <c r="Y15" s="8">
        <f t="shared" si="0"/>
        <v>18.361944444444447</v>
      </c>
      <c r="Z15" s="8">
        <f t="shared" si="1"/>
        <v>5.416666666666714E-2</v>
      </c>
    </row>
    <row r="16" spans="1:26" x14ac:dyDescent="0.25">
      <c r="A16" s="7" t="s">
        <v>1487</v>
      </c>
      <c r="B16" s="7" t="s">
        <v>20</v>
      </c>
      <c r="C16" s="7" t="s">
        <v>1632</v>
      </c>
      <c r="D16" s="7">
        <v>1676.9249</v>
      </c>
      <c r="E16" s="7" t="s">
        <v>18</v>
      </c>
      <c r="F16" s="7" t="s">
        <v>1631</v>
      </c>
      <c r="G16" s="7" t="s">
        <v>1054</v>
      </c>
      <c r="H16" s="7">
        <v>1654.7763</v>
      </c>
      <c r="I16" s="7" t="s">
        <v>930</v>
      </c>
      <c r="J16" s="7" t="s">
        <v>1630</v>
      </c>
      <c r="K16" s="7" t="s">
        <v>1629</v>
      </c>
      <c r="L16" s="7" t="s">
        <v>1628</v>
      </c>
      <c r="M16" s="7" t="s">
        <v>832</v>
      </c>
      <c r="N16" s="7" t="s">
        <v>322</v>
      </c>
      <c r="O16" s="7" t="s">
        <v>1558</v>
      </c>
      <c r="P16" s="7" t="s">
        <v>8</v>
      </c>
      <c r="Q16" s="7" t="s">
        <v>7</v>
      </c>
      <c r="R16" s="7" t="s">
        <v>6</v>
      </c>
      <c r="S16" s="7" t="s">
        <v>5</v>
      </c>
      <c r="T16" s="7" t="s">
        <v>4</v>
      </c>
      <c r="U16" s="7" t="s">
        <v>231</v>
      </c>
      <c r="V16" s="7" t="s">
        <v>2</v>
      </c>
      <c r="W16" s="7" t="s">
        <v>1627</v>
      </c>
      <c r="X16" s="7" t="s">
        <v>0</v>
      </c>
      <c r="Y16" s="8">
        <f t="shared" si="0"/>
        <v>18.366111111111113</v>
      </c>
      <c r="Z16" s="8">
        <f t="shared" si="1"/>
        <v>5.833333333333357E-2</v>
      </c>
    </row>
    <row r="17" spans="1:26" x14ac:dyDescent="0.25">
      <c r="A17" s="7" t="s">
        <v>1487</v>
      </c>
      <c r="B17" s="7" t="s">
        <v>20</v>
      </c>
      <c r="C17" s="7" t="s">
        <v>1626</v>
      </c>
      <c r="D17" s="7">
        <v>1676.9228000000001</v>
      </c>
      <c r="E17" s="7" t="s">
        <v>18</v>
      </c>
      <c r="F17" s="7" t="s">
        <v>1625</v>
      </c>
      <c r="G17" s="7" t="s">
        <v>1624</v>
      </c>
      <c r="H17" s="7">
        <v>1654.7747999999999</v>
      </c>
      <c r="I17" s="7" t="s">
        <v>407</v>
      </c>
      <c r="J17" s="7" t="s">
        <v>1591</v>
      </c>
      <c r="K17" s="7" t="s">
        <v>1623</v>
      </c>
      <c r="L17" s="7" t="s">
        <v>1622</v>
      </c>
      <c r="M17" s="7" t="s">
        <v>984</v>
      </c>
      <c r="N17" s="7" t="s">
        <v>1435</v>
      </c>
      <c r="O17" s="7" t="s">
        <v>1558</v>
      </c>
      <c r="P17" s="7" t="s">
        <v>8</v>
      </c>
      <c r="Q17" s="7" t="s">
        <v>7</v>
      </c>
      <c r="R17" s="7" t="s">
        <v>6</v>
      </c>
      <c r="S17" s="7" t="s">
        <v>5</v>
      </c>
      <c r="T17" s="7" t="s">
        <v>4</v>
      </c>
      <c r="U17" s="7" t="s">
        <v>1621</v>
      </c>
      <c r="V17" s="7" t="s">
        <v>141</v>
      </c>
      <c r="W17" s="7" t="s">
        <v>1620</v>
      </c>
      <c r="X17" s="7" t="s">
        <v>0</v>
      </c>
      <c r="Y17" s="8">
        <f t="shared" si="0"/>
        <v>18.37027777777778</v>
      </c>
      <c r="Z17" s="8">
        <f t="shared" si="1"/>
        <v>6.25E-2</v>
      </c>
    </row>
    <row r="18" spans="1:26" x14ac:dyDescent="0.25">
      <c r="A18" s="7" t="s">
        <v>1487</v>
      </c>
      <c r="B18" s="7" t="s">
        <v>20</v>
      </c>
      <c r="C18" s="7" t="s">
        <v>1619</v>
      </c>
      <c r="D18" s="7">
        <v>1676.9245000000001</v>
      </c>
      <c r="E18" s="7" t="s">
        <v>18</v>
      </c>
      <c r="F18" s="7" t="s">
        <v>1618</v>
      </c>
      <c r="G18" s="7" t="s">
        <v>537</v>
      </c>
      <c r="H18" s="7">
        <v>1654.7768000000001</v>
      </c>
      <c r="I18" s="7" t="s">
        <v>570</v>
      </c>
      <c r="J18" s="7" t="s">
        <v>1133</v>
      </c>
      <c r="K18" s="7" t="s">
        <v>1617</v>
      </c>
      <c r="L18" s="7" t="s">
        <v>1616</v>
      </c>
      <c r="M18" s="7" t="s">
        <v>25</v>
      </c>
      <c r="N18" s="7" t="s">
        <v>1615</v>
      </c>
      <c r="O18" s="7" t="s">
        <v>1558</v>
      </c>
      <c r="P18" s="7" t="s">
        <v>8</v>
      </c>
      <c r="Q18" s="7" t="s">
        <v>7</v>
      </c>
      <c r="R18" s="7" t="s">
        <v>6</v>
      </c>
      <c r="S18" s="7" t="s">
        <v>5</v>
      </c>
      <c r="T18" s="7" t="s">
        <v>4</v>
      </c>
      <c r="U18" s="7" t="s">
        <v>1614</v>
      </c>
      <c r="V18" s="7" t="s">
        <v>54</v>
      </c>
      <c r="W18" s="7" t="s">
        <v>1609</v>
      </c>
      <c r="X18" s="7" t="s">
        <v>0</v>
      </c>
      <c r="Y18" s="8">
        <f t="shared" si="0"/>
        <v>18.374444444444446</v>
      </c>
      <c r="Z18" s="8">
        <f t="shared" si="1"/>
        <v>6.666666666666643E-2</v>
      </c>
    </row>
    <row r="19" spans="1:26" x14ac:dyDescent="0.25">
      <c r="A19" s="7" t="s">
        <v>1487</v>
      </c>
      <c r="B19" s="7" t="s">
        <v>20</v>
      </c>
      <c r="C19" s="7" t="s">
        <v>1613</v>
      </c>
      <c r="D19" s="7">
        <v>1676.9197999999999</v>
      </c>
      <c r="E19" s="7" t="s">
        <v>18</v>
      </c>
      <c r="F19" s="7" t="s">
        <v>1612</v>
      </c>
      <c r="G19" s="7" t="s">
        <v>301</v>
      </c>
      <c r="H19" s="7">
        <v>1654.7737</v>
      </c>
      <c r="I19" s="7" t="s">
        <v>930</v>
      </c>
      <c r="J19" s="7" t="s">
        <v>40</v>
      </c>
      <c r="K19" s="7" t="s">
        <v>1611</v>
      </c>
      <c r="L19" s="7" t="s">
        <v>1610</v>
      </c>
      <c r="M19" s="7" t="s">
        <v>984</v>
      </c>
      <c r="N19" s="7" t="s">
        <v>1201</v>
      </c>
      <c r="O19" s="7" t="s">
        <v>1558</v>
      </c>
      <c r="P19" s="7" t="s">
        <v>8</v>
      </c>
      <c r="Q19" s="7" t="s">
        <v>7</v>
      </c>
      <c r="R19" s="7" t="s">
        <v>6</v>
      </c>
      <c r="S19" s="7" t="s">
        <v>5</v>
      </c>
      <c r="T19" s="7" t="s">
        <v>4</v>
      </c>
      <c r="U19" s="7" t="s">
        <v>339</v>
      </c>
      <c r="V19" s="7" t="s">
        <v>54</v>
      </c>
      <c r="W19" s="7" t="s">
        <v>1609</v>
      </c>
      <c r="X19" s="7" t="s">
        <v>0</v>
      </c>
      <c r="Y19" s="8">
        <f t="shared" si="0"/>
        <v>18.378611111111113</v>
      </c>
      <c r="Z19" s="8">
        <f t="shared" si="1"/>
        <v>7.083333333333286E-2</v>
      </c>
    </row>
    <row r="20" spans="1:26" x14ac:dyDescent="0.25">
      <c r="A20" s="7" t="s">
        <v>1487</v>
      </c>
      <c r="B20" s="7" t="s">
        <v>20</v>
      </c>
      <c r="C20" s="7" t="s">
        <v>1608</v>
      </c>
      <c r="D20" s="7">
        <v>1676.9165</v>
      </c>
      <c r="E20" s="7" t="s">
        <v>18</v>
      </c>
      <c r="F20" s="7" t="s">
        <v>1607</v>
      </c>
      <c r="G20" s="7" t="s">
        <v>1606</v>
      </c>
      <c r="H20" s="7">
        <v>1654.7713000000001</v>
      </c>
      <c r="I20" s="7" t="s">
        <v>300</v>
      </c>
      <c r="J20" s="7" t="s">
        <v>1605</v>
      </c>
      <c r="K20" s="7" t="s">
        <v>1604</v>
      </c>
      <c r="L20" s="7" t="s">
        <v>1603</v>
      </c>
      <c r="M20" s="7" t="s">
        <v>604</v>
      </c>
      <c r="N20" s="7" t="s">
        <v>807</v>
      </c>
      <c r="O20" s="7" t="s">
        <v>1558</v>
      </c>
      <c r="P20" s="7" t="s">
        <v>8</v>
      </c>
      <c r="Q20" s="7" t="s">
        <v>7</v>
      </c>
      <c r="R20" s="7" t="s">
        <v>6</v>
      </c>
      <c r="S20" s="7" t="s">
        <v>5</v>
      </c>
      <c r="T20" s="7" t="s">
        <v>4</v>
      </c>
      <c r="U20" s="7" t="s">
        <v>23</v>
      </c>
      <c r="V20" s="7" t="s">
        <v>54</v>
      </c>
      <c r="W20" s="7" t="s">
        <v>1602</v>
      </c>
      <c r="X20" s="7" t="s">
        <v>0</v>
      </c>
      <c r="Y20" s="8">
        <f t="shared" si="0"/>
        <v>18.382777777777779</v>
      </c>
      <c r="Z20" s="8">
        <f t="shared" si="1"/>
        <v>7.4999999999999289E-2</v>
      </c>
    </row>
    <row r="21" spans="1:26" x14ac:dyDescent="0.25">
      <c r="A21" s="7" t="s">
        <v>1487</v>
      </c>
      <c r="B21" s="7" t="s">
        <v>20</v>
      </c>
      <c r="C21" s="7" t="s">
        <v>1601</v>
      </c>
      <c r="D21" s="7">
        <v>1676.9164000000001</v>
      </c>
      <c r="E21" s="7" t="s">
        <v>18</v>
      </c>
      <c r="F21" s="7" t="s">
        <v>1600</v>
      </c>
      <c r="G21" s="7" t="s">
        <v>1599</v>
      </c>
      <c r="H21" s="7">
        <v>1654.7719999999999</v>
      </c>
      <c r="I21" s="7" t="s">
        <v>308</v>
      </c>
      <c r="J21" s="7" t="s">
        <v>1568</v>
      </c>
      <c r="K21" s="7" t="s">
        <v>1598</v>
      </c>
      <c r="L21" s="7" t="s">
        <v>1597</v>
      </c>
      <c r="M21" s="7" t="s">
        <v>1131</v>
      </c>
      <c r="N21" s="7" t="s">
        <v>1596</v>
      </c>
      <c r="O21" s="7" t="s">
        <v>1558</v>
      </c>
      <c r="P21" s="7" t="s">
        <v>8</v>
      </c>
      <c r="Q21" s="7" t="s">
        <v>7</v>
      </c>
      <c r="R21" s="7" t="s">
        <v>6</v>
      </c>
      <c r="S21" s="7" t="s">
        <v>5</v>
      </c>
      <c r="T21" s="7" t="s">
        <v>4</v>
      </c>
      <c r="U21" s="7" t="s">
        <v>1550</v>
      </c>
      <c r="V21" s="7" t="s">
        <v>54</v>
      </c>
      <c r="W21" s="7" t="s">
        <v>1595</v>
      </c>
      <c r="X21" s="7" t="s">
        <v>0</v>
      </c>
      <c r="Y21" s="8">
        <f t="shared" si="0"/>
        <v>18.386944444444445</v>
      </c>
      <c r="Z21" s="8">
        <f t="shared" si="1"/>
        <v>7.9166666666665719E-2</v>
      </c>
    </row>
    <row r="22" spans="1:26" x14ac:dyDescent="0.25">
      <c r="A22" s="7" t="s">
        <v>1487</v>
      </c>
      <c r="B22" s="7" t="s">
        <v>20</v>
      </c>
      <c r="C22" s="7" t="s">
        <v>1594</v>
      </c>
      <c r="D22" s="7">
        <v>1676.9184</v>
      </c>
      <c r="E22" s="7" t="s">
        <v>18</v>
      </c>
      <c r="F22" s="7" t="s">
        <v>1593</v>
      </c>
      <c r="G22" s="7" t="s">
        <v>1592</v>
      </c>
      <c r="H22" s="7">
        <v>1654.7748999999999</v>
      </c>
      <c r="I22" s="7" t="s">
        <v>360</v>
      </c>
      <c r="J22" s="7" t="s">
        <v>1591</v>
      </c>
      <c r="K22" s="7" t="s">
        <v>1590</v>
      </c>
      <c r="L22" s="7" t="s">
        <v>1589</v>
      </c>
      <c r="M22" s="7" t="s">
        <v>984</v>
      </c>
      <c r="N22" s="7" t="s">
        <v>957</v>
      </c>
      <c r="O22" s="7" t="s">
        <v>1558</v>
      </c>
      <c r="P22" s="7" t="s">
        <v>8</v>
      </c>
      <c r="Q22" s="7" t="s">
        <v>7</v>
      </c>
      <c r="R22" s="7" t="s">
        <v>6</v>
      </c>
      <c r="S22" s="7" t="s">
        <v>5</v>
      </c>
      <c r="T22" s="7" t="s">
        <v>4</v>
      </c>
      <c r="U22" s="7" t="s">
        <v>34</v>
      </c>
      <c r="V22" s="7" t="s">
        <v>54</v>
      </c>
      <c r="W22" s="7" t="s">
        <v>1540</v>
      </c>
      <c r="X22" s="7" t="s">
        <v>0</v>
      </c>
      <c r="Y22" s="8">
        <f t="shared" si="0"/>
        <v>18.391111111111112</v>
      </c>
      <c r="Z22" s="8">
        <f t="shared" si="1"/>
        <v>8.3333333333332149E-2</v>
      </c>
    </row>
    <row r="23" spans="1:26" x14ac:dyDescent="0.25">
      <c r="A23" s="7" t="s">
        <v>1487</v>
      </c>
      <c r="B23" s="7" t="s">
        <v>20</v>
      </c>
      <c r="C23" s="7" t="s">
        <v>1588</v>
      </c>
      <c r="D23" s="7">
        <v>1676.9231</v>
      </c>
      <c r="E23" s="7" t="s">
        <v>18</v>
      </c>
      <c r="F23" s="7" t="s">
        <v>1587</v>
      </c>
      <c r="G23" s="7" t="s">
        <v>1586</v>
      </c>
      <c r="H23" s="7">
        <v>1654.7798</v>
      </c>
      <c r="I23" s="7" t="s">
        <v>509</v>
      </c>
      <c r="J23" s="7" t="s">
        <v>1585</v>
      </c>
      <c r="K23" s="7" t="s">
        <v>1584</v>
      </c>
      <c r="L23" s="7" t="s">
        <v>1583</v>
      </c>
      <c r="M23" s="7" t="s">
        <v>870</v>
      </c>
      <c r="N23" s="7" t="s">
        <v>1404</v>
      </c>
      <c r="O23" s="7" t="s">
        <v>1558</v>
      </c>
      <c r="P23" s="7" t="s">
        <v>8</v>
      </c>
      <c r="Q23" s="7" t="s">
        <v>7</v>
      </c>
      <c r="R23" s="7" t="s">
        <v>6</v>
      </c>
      <c r="S23" s="7" t="s">
        <v>5</v>
      </c>
      <c r="T23" s="7" t="s">
        <v>4</v>
      </c>
      <c r="U23" s="7" t="s">
        <v>55</v>
      </c>
      <c r="V23" s="7" t="s">
        <v>54</v>
      </c>
      <c r="W23" s="7" t="s">
        <v>1540</v>
      </c>
      <c r="X23" s="7" t="s">
        <v>0</v>
      </c>
      <c r="Y23" s="8">
        <f t="shared" si="0"/>
        <v>18.395277777777778</v>
      </c>
      <c r="Z23" s="8">
        <f t="shared" si="1"/>
        <v>8.7499999999998579E-2</v>
      </c>
    </row>
    <row r="24" spans="1:26" x14ac:dyDescent="0.25">
      <c r="A24" s="7" t="s">
        <v>1487</v>
      </c>
      <c r="B24" s="7" t="s">
        <v>20</v>
      </c>
      <c r="C24" s="7" t="s">
        <v>1582</v>
      </c>
      <c r="D24" s="7">
        <v>1676.9143999999999</v>
      </c>
      <c r="E24" s="7" t="s">
        <v>18</v>
      </c>
      <c r="F24" s="7" t="s">
        <v>1581</v>
      </c>
      <c r="G24" s="7" t="s">
        <v>876</v>
      </c>
      <c r="H24" s="7">
        <v>1654.7717</v>
      </c>
      <c r="I24" s="7" t="s">
        <v>316</v>
      </c>
      <c r="J24" s="7" t="s">
        <v>1580</v>
      </c>
      <c r="K24" s="7" t="s">
        <v>1579</v>
      </c>
      <c r="L24" s="7" t="s">
        <v>1578</v>
      </c>
      <c r="M24" s="7" t="s">
        <v>604</v>
      </c>
      <c r="N24" s="7" t="s">
        <v>1577</v>
      </c>
      <c r="O24" s="7" t="s">
        <v>1558</v>
      </c>
      <c r="P24" s="7" t="s">
        <v>8</v>
      </c>
      <c r="Q24" s="7" t="s">
        <v>7</v>
      </c>
      <c r="R24" s="7" t="s">
        <v>6</v>
      </c>
      <c r="S24" s="7" t="s">
        <v>5</v>
      </c>
      <c r="T24" s="7" t="s">
        <v>4</v>
      </c>
      <c r="U24" s="7" t="s">
        <v>3</v>
      </c>
      <c r="V24" s="7" t="s">
        <v>54</v>
      </c>
      <c r="W24" s="7" t="s">
        <v>1576</v>
      </c>
      <c r="X24" s="7" t="s">
        <v>0</v>
      </c>
      <c r="Y24" s="8">
        <f t="shared" si="0"/>
        <v>18.399444444444445</v>
      </c>
      <c r="Z24" s="8">
        <f t="shared" si="1"/>
        <v>9.1666666666665009E-2</v>
      </c>
    </row>
    <row r="25" spans="1:26" x14ac:dyDescent="0.25">
      <c r="A25" s="7" t="s">
        <v>1487</v>
      </c>
      <c r="B25" s="7" t="s">
        <v>20</v>
      </c>
      <c r="C25" s="7" t="s">
        <v>1575</v>
      </c>
      <c r="D25" s="7">
        <v>1676.9124999999999</v>
      </c>
      <c r="E25" s="7" t="s">
        <v>18</v>
      </c>
      <c r="F25" s="7" t="s">
        <v>1574</v>
      </c>
      <c r="G25" s="7" t="s">
        <v>946</v>
      </c>
      <c r="H25" s="7">
        <v>1654.7702999999999</v>
      </c>
      <c r="I25" s="7" t="s">
        <v>484</v>
      </c>
      <c r="J25" s="7" t="s">
        <v>1573</v>
      </c>
      <c r="K25" s="7" t="s">
        <v>1572</v>
      </c>
      <c r="L25" s="7" t="s">
        <v>1571</v>
      </c>
      <c r="M25" s="7" t="s">
        <v>16</v>
      </c>
      <c r="N25" s="7" t="s">
        <v>242</v>
      </c>
      <c r="O25" s="7" t="s">
        <v>1558</v>
      </c>
      <c r="P25" s="7" t="s">
        <v>8</v>
      </c>
      <c r="Q25" s="7" t="s">
        <v>7</v>
      </c>
      <c r="R25" s="7" t="s">
        <v>6</v>
      </c>
      <c r="S25" s="7" t="s">
        <v>5</v>
      </c>
      <c r="T25" s="7" t="s">
        <v>4</v>
      </c>
      <c r="U25" s="7" t="s">
        <v>23</v>
      </c>
      <c r="V25" s="7" t="s">
        <v>54</v>
      </c>
      <c r="W25" s="7" t="s">
        <v>363</v>
      </c>
      <c r="X25" s="7" t="s">
        <v>0</v>
      </c>
      <c r="Y25" s="8">
        <f t="shared" si="0"/>
        <v>18.403611111111111</v>
      </c>
      <c r="Z25" s="8">
        <f t="shared" si="1"/>
        <v>9.5833333333331439E-2</v>
      </c>
    </row>
    <row r="26" spans="1:26" x14ac:dyDescent="0.25">
      <c r="A26" s="7" t="s">
        <v>1487</v>
      </c>
      <c r="B26" s="7" t="s">
        <v>20</v>
      </c>
      <c r="C26" s="7" t="s">
        <v>1570</v>
      </c>
      <c r="D26" s="7">
        <v>1676.9109000000001</v>
      </c>
      <c r="E26" s="7" t="s">
        <v>18</v>
      </c>
      <c r="F26" s="7" t="s">
        <v>1569</v>
      </c>
      <c r="G26" s="7" t="s">
        <v>702</v>
      </c>
      <c r="H26" s="7">
        <v>1654.7699</v>
      </c>
      <c r="I26" s="7" t="s">
        <v>451</v>
      </c>
      <c r="J26" s="7" t="s">
        <v>1568</v>
      </c>
      <c r="K26" s="7" t="s">
        <v>1567</v>
      </c>
      <c r="L26" s="7" t="s">
        <v>1566</v>
      </c>
      <c r="M26" s="7" t="s">
        <v>46</v>
      </c>
      <c r="N26" s="7" t="s">
        <v>1565</v>
      </c>
      <c r="O26" s="7" t="s">
        <v>1558</v>
      </c>
      <c r="P26" s="7" t="s">
        <v>8</v>
      </c>
      <c r="Q26" s="7" t="s">
        <v>7</v>
      </c>
      <c r="R26" s="7" t="s">
        <v>6</v>
      </c>
      <c r="S26" s="7" t="s">
        <v>5</v>
      </c>
      <c r="T26" s="7" t="s">
        <v>4</v>
      </c>
      <c r="U26" s="7" t="s">
        <v>1564</v>
      </c>
      <c r="V26" s="7" t="s">
        <v>54</v>
      </c>
      <c r="W26" s="7" t="s">
        <v>354</v>
      </c>
      <c r="X26" s="7" t="s">
        <v>0</v>
      </c>
      <c r="Y26" s="8">
        <f t="shared" si="0"/>
        <v>18.407777777777778</v>
      </c>
      <c r="Z26" s="8">
        <f t="shared" si="1"/>
        <v>9.9999999999997868E-2</v>
      </c>
    </row>
    <row r="27" spans="1:26" x14ac:dyDescent="0.25">
      <c r="A27" s="7" t="s">
        <v>1487</v>
      </c>
      <c r="B27" s="7" t="s">
        <v>20</v>
      </c>
      <c r="C27" s="7" t="s">
        <v>1563</v>
      </c>
      <c r="D27" s="7">
        <v>1676.9141</v>
      </c>
      <c r="E27" s="7" t="s">
        <v>18</v>
      </c>
      <c r="F27" s="7" t="s">
        <v>1387</v>
      </c>
      <c r="G27" s="7" t="s">
        <v>1004</v>
      </c>
      <c r="H27" s="7">
        <v>1654.7742000000001</v>
      </c>
      <c r="I27" s="7" t="s">
        <v>154</v>
      </c>
      <c r="J27" s="7" t="s">
        <v>1562</v>
      </c>
      <c r="K27" s="7" t="s">
        <v>1561</v>
      </c>
      <c r="L27" s="7" t="s">
        <v>1560</v>
      </c>
      <c r="M27" s="7" t="s">
        <v>46</v>
      </c>
      <c r="N27" s="7" t="s">
        <v>1559</v>
      </c>
      <c r="O27" s="7" t="s">
        <v>1558</v>
      </c>
      <c r="P27" s="7" t="s">
        <v>8</v>
      </c>
      <c r="Q27" s="7" t="s">
        <v>7</v>
      </c>
      <c r="R27" s="7" t="s">
        <v>6</v>
      </c>
      <c r="S27" s="7" t="s">
        <v>5</v>
      </c>
      <c r="T27" s="7" t="s">
        <v>4</v>
      </c>
      <c r="U27" s="7" t="s">
        <v>1550</v>
      </c>
      <c r="V27" s="7" t="s">
        <v>83</v>
      </c>
      <c r="W27" s="7" t="s">
        <v>1530</v>
      </c>
      <c r="X27" s="7" t="s">
        <v>0</v>
      </c>
      <c r="Y27" s="8">
        <f t="shared" si="0"/>
        <v>18.411944444444444</v>
      </c>
      <c r="Z27" s="8">
        <f t="shared" si="1"/>
        <v>0.1041666666666643</v>
      </c>
    </row>
    <row r="28" spans="1:26" x14ac:dyDescent="0.25">
      <c r="A28" s="7" t="s">
        <v>1487</v>
      </c>
      <c r="B28" s="7" t="s">
        <v>20</v>
      </c>
      <c r="C28" s="7" t="s">
        <v>1557</v>
      </c>
      <c r="D28" s="7">
        <v>1676.9103</v>
      </c>
      <c r="E28" s="7" t="s">
        <v>18</v>
      </c>
      <c r="F28" s="7" t="s">
        <v>1556</v>
      </c>
      <c r="G28" s="7" t="s">
        <v>905</v>
      </c>
      <c r="H28" s="7">
        <v>1654.77</v>
      </c>
      <c r="I28" s="7" t="s">
        <v>368</v>
      </c>
      <c r="J28" s="7" t="s">
        <v>1555</v>
      </c>
      <c r="K28" s="7" t="s">
        <v>1554</v>
      </c>
      <c r="L28" s="7" t="s">
        <v>128</v>
      </c>
      <c r="M28" s="7" t="s">
        <v>823</v>
      </c>
      <c r="N28" s="7" t="s">
        <v>771</v>
      </c>
      <c r="O28" s="7" t="s">
        <v>1482</v>
      </c>
      <c r="P28" s="7" t="s">
        <v>8</v>
      </c>
      <c r="Q28" s="7" t="s">
        <v>7</v>
      </c>
      <c r="R28" s="7" t="s">
        <v>6</v>
      </c>
      <c r="S28" s="7" t="s">
        <v>5</v>
      </c>
      <c r="T28" s="7" t="s">
        <v>4</v>
      </c>
      <c r="U28" s="7" t="s">
        <v>1553</v>
      </c>
      <c r="V28" s="7" t="s">
        <v>54</v>
      </c>
      <c r="W28" s="7" t="s">
        <v>1481</v>
      </c>
      <c r="X28" s="7" t="s">
        <v>0</v>
      </c>
      <c r="Y28" s="8">
        <f t="shared" si="0"/>
        <v>18.41611111111111</v>
      </c>
      <c r="Z28" s="8">
        <f t="shared" si="1"/>
        <v>0.10833333333333073</v>
      </c>
    </row>
    <row r="29" spans="1:26" x14ac:dyDescent="0.25">
      <c r="A29" s="7" t="s">
        <v>1487</v>
      </c>
      <c r="B29" s="7" t="s">
        <v>20</v>
      </c>
      <c r="C29" s="7" t="s">
        <v>1552</v>
      </c>
      <c r="D29" s="7">
        <v>1676.9099000000001</v>
      </c>
      <c r="E29" s="7" t="s">
        <v>18</v>
      </c>
      <c r="F29" s="7" t="s">
        <v>294</v>
      </c>
      <c r="G29" s="7" t="s">
        <v>293</v>
      </c>
      <c r="H29" s="7">
        <v>1654.7707</v>
      </c>
      <c r="I29" s="7" t="s">
        <v>422</v>
      </c>
      <c r="J29" s="7" t="s">
        <v>1516</v>
      </c>
      <c r="K29" s="7" t="s">
        <v>761</v>
      </c>
      <c r="L29" s="7" t="s">
        <v>1551</v>
      </c>
      <c r="M29" s="7" t="s">
        <v>870</v>
      </c>
      <c r="N29" s="7" t="s">
        <v>199</v>
      </c>
      <c r="O29" s="7" t="s">
        <v>1482</v>
      </c>
      <c r="P29" s="7" t="s">
        <v>8</v>
      </c>
      <c r="Q29" s="7" t="s">
        <v>7</v>
      </c>
      <c r="R29" s="7" t="s">
        <v>6</v>
      </c>
      <c r="S29" s="7" t="s">
        <v>5</v>
      </c>
      <c r="T29" s="7" t="s">
        <v>4</v>
      </c>
      <c r="U29" s="7" t="s">
        <v>1550</v>
      </c>
      <c r="V29" s="7" t="s">
        <v>83</v>
      </c>
      <c r="W29" s="7" t="s">
        <v>1481</v>
      </c>
      <c r="X29" s="7" t="s">
        <v>0</v>
      </c>
      <c r="Y29" s="8">
        <f t="shared" si="0"/>
        <v>18.42027777777778</v>
      </c>
      <c r="Z29" s="8">
        <f t="shared" si="1"/>
        <v>0.11250000000000071</v>
      </c>
    </row>
    <row r="30" spans="1:26" x14ac:dyDescent="0.25">
      <c r="A30" s="7" t="s">
        <v>1487</v>
      </c>
      <c r="B30" s="7" t="s">
        <v>20</v>
      </c>
      <c r="C30" s="7" t="s">
        <v>1549</v>
      </c>
      <c r="D30" s="7">
        <v>1676.9073000000001</v>
      </c>
      <c r="E30" s="7" t="s">
        <v>18</v>
      </c>
      <c r="F30" s="7" t="s">
        <v>1548</v>
      </c>
      <c r="G30" s="7" t="s">
        <v>326</v>
      </c>
      <c r="H30" s="7">
        <v>1654.7683</v>
      </c>
      <c r="I30" s="7" t="s">
        <v>235</v>
      </c>
      <c r="J30" s="7" t="s">
        <v>1547</v>
      </c>
      <c r="K30" s="7" t="s">
        <v>1520</v>
      </c>
      <c r="L30" s="7" t="s">
        <v>1546</v>
      </c>
      <c r="M30" s="7" t="s">
        <v>604</v>
      </c>
      <c r="N30" s="7" t="s">
        <v>199</v>
      </c>
      <c r="O30" s="7" t="s">
        <v>1482</v>
      </c>
      <c r="P30" s="7" t="s">
        <v>8</v>
      </c>
      <c r="Q30" s="7" t="s">
        <v>7</v>
      </c>
      <c r="R30" s="7" t="s">
        <v>6</v>
      </c>
      <c r="S30" s="7" t="s">
        <v>5</v>
      </c>
      <c r="T30" s="7" t="s">
        <v>4</v>
      </c>
      <c r="U30" s="7" t="s">
        <v>270</v>
      </c>
      <c r="V30" s="7" t="s">
        <v>2</v>
      </c>
      <c r="W30" s="7" t="s">
        <v>1518</v>
      </c>
      <c r="X30" s="7" t="s">
        <v>0</v>
      </c>
      <c r="Y30" s="8">
        <f t="shared" si="0"/>
        <v>18.424444444444447</v>
      </c>
      <c r="Z30" s="8">
        <f t="shared" si="1"/>
        <v>0.11666666666666714</v>
      </c>
    </row>
    <row r="31" spans="1:26" x14ac:dyDescent="0.25">
      <c r="A31" s="7" t="s">
        <v>1487</v>
      </c>
      <c r="B31" s="7" t="s">
        <v>20</v>
      </c>
      <c r="C31" s="7" t="s">
        <v>1545</v>
      </c>
      <c r="D31" s="7">
        <v>1676.9069999999999</v>
      </c>
      <c r="E31" s="7" t="s">
        <v>18</v>
      </c>
      <c r="F31" s="7" t="s">
        <v>1311</v>
      </c>
      <c r="G31" s="7" t="s">
        <v>285</v>
      </c>
      <c r="H31" s="7">
        <v>1654.7688000000001</v>
      </c>
      <c r="I31" s="7" t="s">
        <v>183</v>
      </c>
      <c r="J31" s="7" t="s">
        <v>1544</v>
      </c>
      <c r="K31" s="7" t="s">
        <v>1543</v>
      </c>
      <c r="L31" s="7" t="s">
        <v>1542</v>
      </c>
      <c r="M31" s="7" t="s">
        <v>823</v>
      </c>
      <c r="N31" s="7" t="s">
        <v>1541</v>
      </c>
      <c r="O31" s="7" t="s">
        <v>1482</v>
      </c>
      <c r="P31" s="7" t="s">
        <v>8</v>
      </c>
      <c r="Q31" s="7" t="s">
        <v>7</v>
      </c>
      <c r="R31" s="7" t="s">
        <v>6</v>
      </c>
      <c r="S31" s="7" t="s">
        <v>5</v>
      </c>
      <c r="T31" s="7" t="s">
        <v>4</v>
      </c>
      <c r="U31" s="7" t="s">
        <v>55</v>
      </c>
      <c r="V31" s="7" t="s">
        <v>44</v>
      </c>
      <c r="W31" s="7" t="s">
        <v>1540</v>
      </c>
      <c r="X31" s="7" t="s">
        <v>0</v>
      </c>
      <c r="Y31" s="8">
        <f t="shared" si="0"/>
        <v>18.428611111111113</v>
      </c>
      <c r="Z31" s="8">
        <f t="shared" si="1"/>
        <v>0.12083333333333357</v>
      </c>
    </row>
    <row r="32" spans="1:26" x14ac:dyDescent="0.25">
      <c r="A32" s="7" t="s">
        <v>1487</v>
      </c>
      <c r="B32" s="7" t="s">
        <v>20</v>
      </c>
      <c r="C32" s="7" t="s">
        <v>1539</v>
      </c>
      <c r="D32" s="7">
        <v>1676.9043999999999</v>
      </c>
      <c r="E32" s="7" t="s">
        <v>18</v>
      </c>
      <c r="F32" s="7" t="s">
        <v>1538</v>
      </c>
      <c r="G32" s="7" t="s">
        <v>502</v>
      </c>
      <c r="H32" s="7">
        <v>1654.7665</v>
      </c>
      <c r="I32" s="7" t="s">
        <v>664</v>
      </c>
      <c r="J32" s="7" t="s">
        <v>1516</v>
      </c>
      <c r="K32" s="7" t="s">
        <v>1537</v>
      </c>
      <c r="L32" s="7" t="s">
        <v>1536</v>
      </c>
      <c r="M32" s="7" t="s">
        <v>870</v>
      </c>
      <c r="N32" s="7" t="s">
        <v>441</v>
      </c>
      <c r="O32" s="7" t="s">
        <v>1482</v>
      </c>
      <c r="P32" s="7" t="s">
        <v>8</v>
      </c>
      <c r="Q32" s="7" t="s">
        <v>7</v>
      </c>
      <c r="R32" s="7" t="s">
        <v>6</v>
      </c>
      <c r="S32" s="7" t="s">
        <v>5</v>
      </c>
      <c r="T32" s="7" t="s">
        <v>4</v>
      </c>
      <c r="U32" s="7" t="s">
        <v>241</v>
      </c>
      <c r="V32" s="7" t="s">
        <v>2</v>
      </c>
      <c r="W32" s="7" t="s">
        <v>363</v>
      </c>
      <c r="X32" s="7" t="s">
        <v>0</v>
      </c>
      <c r="Y32" s="8">
        <f t="shared" si="0"/>
        <v>18.43277777777778</v>
      </c>
      <c r="Z32" s="8">
        <f t="shared" si="1"/>
        <v>0.125</v>
      </c>
    </row>
    <row r="33" spans="1:26" x14ac:dyDescent="0.25">
      <c r="A33" s="7" t="s">
        <v>1487</v>
      </c>
      <c r="B33" s="7" t="s">
        <v>20</v>
      </c>
      <c r="C33" s="7" t="s">
        <v>1535</v>
      </c>
      <c r="D33" s="7">
        <v>1676.9046000000001</v>
      </c>
      <c r="E33" s="7" t="s">
        <v>18</v>
      </c>
      <c r="F33" s="7" t="s">
        <v>1534</v>
      </c>
      <c r="G33" s="7" t="s">
        <v>101</v>
      </c>
      <c r="H33" s="7">
        <v>1654.7665</v>
      </c>
      <c r="I33" s="7" t="s">
        <v>484</v>
      </c>
      <c r="J33" s="7" t="s">
        <v>1533</v>
      </c>
      <c r="K33" s="7" t="s">
        <v>1532</v>
      </c>
      <c r="L33" s="7" t="s">
        <v>1531</v>
      </c>
      <c r="M33" s="7" t="s">
        <v>473</v>
      </c>
      <c r="N33" s="7" t="s">
        <v>1358</v>
      </c>
      <c r="O33" s="7" t="s">
        <v>1482</v>
      </c>
      <c r="P33" s="7" t="s">
        <v>8</v>
      </c>
      <c r="Q33" s="7" t="s">
        <v>7</v>
      </c>
      <c r="R33" s="7" t="s">
        <v>6</v>
      </c>
      <c r="S33" s="7" t="s">
        <v>5</v>
      </c>
      <c r="T33" s="7" t="s">
        <v>4</v>
      </c>
      <c r="U33" s="7" t="s">
        <v>3</v>
      </c>
      <c r="V33" s="7" t="s">
        <v>355</v>
      </c>
      <c r="W33" s="7" t="s">
        <v>1530</v>
      </c>
      <c r="X33" s="7" t="s">
        <v>0</v>
      </c>
      <c r="Y33" s="8">
        <f t="shared" si="0"/>
        <v>18.436944444444446</v>
      </c>
      <c r="Z33" s="8">
        <f t="shared" si="1"/>
        <v>0.12916666666666643</v>
      </c>
    </row>
    <row r="34" spans="1:26" x14ac:dyDescent="0.25">
      <c r="A34" s="7" t="s">
        <v>1487</v>
      </c>
      <c r="B34" s="7" t="s">
        <v>20</v>
      </c>
      <c r="C34" s="7" t="s">
        <v>1529</v>
      </c>
      <c r="D34" s="7">
        <v>1676.9019000000001</v>
      </c>
      <c r="E34" s="7" t="s">
        <v>18</v>
      </c>
      <c r="F34" s="7" t="s">
        <v>1528</v>
      </c>
      <c r="G34" s="7" t="s">
        <v>981</v>
      </c>
      <c r="H34" s="7">
        <v>1654.7641000000001</v>
      </c>
      <c r="I34" s="7" t="s">
        <v>422</v>
      </c>
      <c r="J34" s="7" t="s">
        <v>1527</v>
      </c>
      <c r="K34" s="7" t="s">
        <v>1526</v>
      </c>
      <c r="L34" s="7" t="s">
        <v>1525</v>
      </c>
      <c r="M34" s="7" t="s">
        <v>980</v>
      </c>
      <c r="N34" s="7" t="s">
        <v>434</v>
      </c>
      <c r="O34" s="7" t="s">
        <v>1482</v>
      </c>
      <c r="P34" s="7" t="s">
        <v>8</v>
      </c>
      <c r="Q34" s="7" t="s">
        <v>7</v>
      </c>
      <c r="R34" s="7" t="s">
        <v>6</v>
      </c>
      <c r="S34" s="7" t="s">
        <v>5</v>
      </c>
      <c r="T34" s="7" t="s">
        <v>4</v>
      </c>
      <c r="U34" s="7" t="s">
        <v>1495</v>
      </c>
      <c r="V34" s="7" t="s">
        <v>2</v>
      </c>
      <c r="W34" s="7" t="s">
        <v>1524</v>
      </c>
      <c r="X34" s="7" t="s">
        <v>0</v>
      </c>
      <c r="Y34" s="8">
        <f t="shared" si="0"/>
        <v>18.441111111111113</v>
      </c>
      <c r="Z34" s="8">
        <f t="shared" si="1"/>
        <v>0.13333333333333286</v>
      </c>
    </row>
    <row r="35" spans="1:26" x14ac:dyDescent="0.25">
      <c r="A35" s="7" t="s">
        <v>1487</v>
      </c>
      <c r="B35" s="7" t="s">
        <v>20</v>
      </c>
      <c r="C35" s="7" t="s">
        <v>1523</v>
      </c>
      <c r="D35" s="7">
        <v>1676.9065000000001</v>
      </c>
      <c r="E35" s="7" t="s">
        <v>18</v>
      </c>
      <c r="F35" s="7" t="s">
        <v>1522</v>
      </c>
      <c r="G35" s="7" t="s">
        <v>838</v>
      </c>
      <c r="H35" s="7">
        <v>1654.7696000000001</v>
      </c>
      <c r="I35" s="7" t="s">
        <v>245</v>
      </c>
      <c r="J35" s="7" t="s">
        <v>1521</v>
      </c>
      <c r="K35" s="7" t="s">
        <v>1520</v>
      </c>
      <c r="L35" s="7" t="s">
        <v>1519</v>
      </c>
      <c r="M35" s="7" t="s">
        <v>473</v>
      </c>
      <c r="N35" s="7" t="s">
        <v>169</v>
      </c>
      <c r="O35" s="7" t="s">
        <v>1482</v>
      </c>
      <c r="P35" s="7" t="s">
        <v>8</v>
      </c>
      <c r="Q35" s="7" t="s">
        <v>7</v>
      </c>
      <c r="R35" s="7" t="s">
        <v>6</v>
      </c>
      <c r="S35" s="7" t="s">
        <v>5</v>
      </c>
      <c r="T35" s="7" t="s">
        <v>4</v>
      </c>
      <c r="U35" s="7" t="s">
        <v>1495</v>
      </c>
      <c r="V35" s="7" t="s">
        <v>2</v>
      </c>
      <c r="W35" s="7" t="s">
        <v>1518</v>
      </c>
      <c r="X35" s="7" t="s">
        <v>0</v>
      </c>
      <c r="Y35" s="8">
        <f t="shared" si="0"/>
        <v>18.445277777777779</v>
      </c>
      <c r="Z35" s="8">
        <f t="shared" si="1"/>
        <v>0.13749999999999929</v>
      </c>
    </row>
    <row r="36" spans="1:26" x14ac:dyDescent="0.25">
      <c r="A36" s="7" t="s">
        <v>1487</v>
      </c>
      <c r="B36" s="7" t="s">
        <v>20</v>
      </c>
      <c r="C36" s="7" t="s">
        <v>1517</v>
      </c>
      <c r="D36" s="7">
        <v>1676.9019000000001</v>
      </c>
      <c r="E36" s="7" t="s">
        <v>18</v>
      </c>
      <c r="F36" s="7" t="s">
        <v>423</v>
      </c>
      <c r="G36" s="7" t="s">
        <v>408</v>
      </c>
      <c r="H36" s="7">
        <v>1654.7657999999999</v>
      </c>
      <c r="I36" s="7" t="s">
        <v>183</v>
      </c>
      <c r="J36" s="7" t="s">
        <v>1516</v>
      </c>
      <c r="K36" s="7" t="s">
        <v>1515</v>
      </c>
      <c r="L36" s="7" t="s">
        <v>1514</v>
      </c>
      <c r="M36" s="7" t="s">
        <v>870</v>
      </c>
      <c r="N36" s="7" t="s">
        <v>1093</v>
      </c>
      <c r="O36" s="7" t="s">
        <v>1482</v>
      </c>
      <c r="P36" s="7" t="s">
        <v>8</v>
      </c>
      <c r="Q36" s="7" t="s">
        <v>7</v>
      </c>
      <c r="R36" s="7" t="s">
        <v>6</v>
      </c>
      <c r="S36" s="7" t="s">
        <v>5</v>
      </c>
      <c r="T36" s="7" t="s">
        <v>4</v>
      </c>
      <c r="U36" s="7" t="s">
        <v>160</v>
      </c>
      <c r="V36" s="7" t="s">
        <v>2</v>
      </c>
      <c r="W36" s="7" t="s">
        <v>1513</v>
      </c>
      <c r="X36" s="7" t="s">
        <v>0</v>
      </c>
      <c r="Y36" s="8">
        <f t="shared" si="0"/>
        <v>18.449444444444445</v>
      </c>
      <c r="Z36" s="8">
        <f t="shared" si="1"/>
        <v>0.14166666666666572</v>
      </c>
    </row>
    <row r="37" spans="1:26" x14ac:dyDescent="0.25">
      <c r="A37" s="7" t="s">
        <v>1487</v>
      </c>
      <c r="B37" s="7" t="s">
        <v>20</v>
      </c>
      <c r="C37" s="7" t="s">
        <v>1512</v>
      </c>
      <c r="D37" s="7">
        <v>1676.9141999999999</v>
      </c>
      <c r="E37" s="7" t="s">
        <v>18</v>
      </c>
      <c r="F37" s="7" t="s">
        <v>1511</v>
      </c>
      <c r="G37" s="7" t="s">
        <v>370</v>
      </c>
      <c r="H37" s="7">
        <v>1654.7787000000001</v>
      </c>
      <c r="I37" s="7" t="s">
        <v>183</v>
      </c>
      <c r="J37" s="7" t="s">
        <v>1510</v>
      </c>
      <c r="K37" s="7" t="s">
        <v>1509</v>
      </c>
      <c r="L37" s="7" t="s">
        <v>1508</v>
      </c>
      <c r="M37" s="7" t="s">
        <v>832</v>
      </c>
      <c r="N37" s="7" t="s">
        <v>161</v>
      </c>
      <c r="O37" s="7" t="s">
        <v>1482</v>
      </c>
      <c r="P37" s="7" t="s">
        <v>8</v>
      </c>
      <c r="Q37" s="7" t="s">
        <v>7</v>
      </c>
      <c r="R37" s="7" t="s">
        <v>6</v>
      </c>
      <c r="S37" s="7" t="s">
        <v>5</v>
      </c>
      <c r="T37" s="7" t="s">
        <v>4</v>
      </c>
      <c r="U37" s="7" t="s">
        <v>1507</v>
      </c>
      <c r="V37" s="7" t="s">
        <v>141</v>
      </c>
      <c r="W37" s="7" t="s">
        <v>1506</v>
      </c>
      <c r="X37" s="7" t="s">
        <v>0</v>
      </c>
      <c r="Y37" s="8">
        <f t="shared" si="0"/>
        <v>18.453611111111112</v>
      </c>
      <c r="Z37" s="8">
        <f t="shared" si="1"/>
        <v>0.14583333333333215</v>
      </c>
    </row>
    <row r="38" spans="1:26" x14ac:dyDescent="0.25">
      <c r="A38" s="7" t="s">
        <v>1487</v>
      </c>
      <c r="B38" s="7" t="s">
        <v>20</v>
      </c>
      <c r="C38" s="7" t="s">
        <v>1505</v>
      </c>
      <c r="D38" s="7">
        <v>1676.9052999999999</v>
      </c>
      <c r="E38" s="7" t="s">
        <v>18</v>
      </c>
      <c r="F38" s="7" t="s">
        <v>1504</v>
      </c>
      <c r="G38" s="7" t="s">
        <v>1059</v>
      </c>
      <c r="H38" s="7">
        <v>1654.7699</v>
      </c>
      <c r="I38" s="7" t="s">
        <v>14</v>
      </c>
      <c r="J38" s="7" t="s">
        <v>1503</v>
      </c>
      <c r="K38" s="7" t="s">
        <v>1502</v>
      </c>
      <c r="L38" s="7" t="s">
        <v>1501</v>
      </c>
      <c r="M38" s="7" t="s">
        <v>870</v>
      </c>
      <c r="N38" s="7" t="s">
        <v>151</v>
      </c>
      <c r="O38" s="7" t="s">
        <v>1482</v>
      </c>
      <c r="P38" s="7" t="s">
        <v>8</v>
      </c>
      <c r="Q38" s="7" t="s">
        <v>7</v>
      </c>
      <c r="R38" s="7" t="s">
        <v>6</v>
      </c>
      <c r="S38" s="7" t="s">
        <v>5</v>
      </c>
      <c r="T38" s="7" t="s">
        <v>4</v>
      </c>
      <c r="U38" s="7" t="s">
        <v>329</v>
      </c>
      <c r="V38" s="7" t="s">
        <v>141</v>
      </c>
      <c r="W38" s="7" t="s">
        <v>1500</v>
      </c>
      <c r="X38" s="7" t="s">
        <v>0</v>
      </c>
      <c r="Y38" s="8">
        <f t="shared" si="0"/>
        <v>18.457777777777778</v>
      </c>
      <c r="Z38" s="8">
        <f t="shared" si="1"/>
        <v>0.14999999999999858</v>
      </c>
    </row>
    <row r="39" spans="1:26" x14ac:dyDescent="0.25">
      <c r="A39" s="7" t="s">
        <v>1487</v>
      </c>
      <c r="B39" s="7" t="s">
        <v>20</v>
      </c>
      <c r="C39" s="7" t="s">
        <v>1499</v>
      </c>
      <c r="D39" s="7">
        <v>1676.9191000000001</v>
      </c>
      <c r="E39" s="7" t="s">
        <v>18</v>
      </c>
      <c r="F39" s="7" t="s">
        <v>1498</v>
      </c>
      <c r="G39" s="7" t="s">
        <v>871</v>
      </c>
      <c r="H39" s="7">
        <v>1654.7841000000001</v>
      </c>
      <c r="I39" s="7" t="s">
        <v>523</v>
      </c>
      <c r="J39" s="7" t="s">
        <v>1497</v>
      </c>
      <c r="K39" s="7" t="s">
        <v>1136</v>
      </c>
      <c r="L39" s="7" t="s">
        <v>1496</v>
      </c>
      <c r="M39" s="7" t="s">
        <v>980</v>
      </c>
      <c r="N39" s="7" t="s">
        <v>392</v>
      </c>
      <c r="O39" s="7" t="s">
        <v>1482</v>
      </c>
      <c r="P39" s="7" t="s">
        <v>8</v>
      </c>
      <c r="Q39" s="7" t="s">
        <v>7</v>
      </c>
      <c r="R39" s="7" t="s">
        <v>6</v>
      </c>
      <c r="S39" s="7" t="s">
        <v>5</v>
      </c>
      <c r="T39" s="7" t="s">
        <v>4</v>
      </c>
      <c r="U39" s="7" t="s">
        <v>1495</v>
      </c>
      <c r="V39" s="7" t="s">
        <v>141</v>
      </c>
      <c r="W39" s="7" t="s">
        <v>320</v>
      </c>
      <c r="X39" s="7" t="s">
        <v>0</v>
      </c>
      <c r="Y39" s="8">
        <f t="shared" si="0"/>
        <v>18.461944444444445</v>
      </c>
      <c r="Z39" s="8">
        <f t="shared" si="1"/>
        <v>0.15416666666666501</v>
      </c>
    </row>
    <row r="40" spans="1:26" x14ac:dyDescent="0.25">
      <c r="A40" s="7" t="s">
        <v>1487</v>
      </c>
      <c r="B40" s="7" t="s">
        <v>20</v>
      </c>
      <c r="C40" s="7" t="s">
        <v>1494</v>
      </c>
      <c r="D40" s="7">
        <v>1676.9327000000001</v>
      </c>
      <c r="E40" s="7" t="s">
        <v>18</v>
      </c>
      <c r="F40" s="7" t="s">
        <v>1493</v>
      </c>
      <c r="G40" s="7" t="s">
        <v>1492</v>
      </c>
      <c r="H40" s="7">
        <v>1654.7986000000001</v>
      </c>
      <c r="I40" s="7" t="s">
        <v>236</v>
      </c>
      <c r="J40" s="7" t="s">
        <v>1491</v>
      </c>
      <c r="K40" s="7" t="s">
        <v>1490</v>
      </c>
      <c r="L40" s="7" t="s">
        <v>1489</v>
      </c>
      <c r="M40" s="7" t="s">
        <v>870</v>
      </c>
      <c r="N40" s="7" t="s">
        <v>143</v>
      </c>
      <c r="O40" s="7" t="s">
        <v>1482</v>
      </c>
      <c r="P40" s="7" t="s">
        <v>8</v>
      </c>
      <c r="Q40" s="7" t="s">
        <v>7</v>
      </c>
      <c r="R40" s="7" t="s">
        <v>6</v>
      </c>
      <c r="S40" s="7" t="s">
        <v>5</v>
      </c>
      <c r="T40" s="7" t="s">
        <v>4</v>
      </c>
      <c r="U40" s="7" t="s">
        <v>241</v>
      </c>
      <c r="V40" s="7" t="s">
        <v>141</v>
      </c>
      <c r="W40" s="7" t="s">
        <v>1488</v>
      </c>
      <c r="X40" s="7" t="s">
        <v>0</v>
      </c>
      <c r="Y40" s="8">
        <f t="shared" si="0"/>
        <v>18.466111111111111</v>
      </c>
      <c r="Z40" s="8">
        <f t="shared" si="1"/>
        <v>0.15833333333333144</v>
      </c>
    </row>
    <row r="41" spans="1:26" x14ac:dyDescent="0.25">
      <c r="A41" s="7" t="s">
        <v>1487</v>
      </c>
      <c r="B41" s="7" t="s">
        <v>20</v>
      </c>
      <c r="C41" s="7" t="s">
        <v>1486</v>
      </c>
      <c r="D41" s="7">
        <v>1676.9025999999999</v>
      </c>
      <c r="E41" s="7" t="s">
        <v>18</v>
      </c>
      <c r="F41" s="7" t="s">
        <v>1485</v>
      </c>
      <c r="G41" s="7" t="s">
        <v>1209</v>
      </c>
      <c r="H41" s="7">
        <v>1654.7687000000001</v>
      </c>
      <c r="I41" s="7" t="s">
        <v>246</v>
      </c>
      <c r="J41" s="7" t="s">
        <v>1484</v>
      </c>
      <c r="K41" s="7" t="s">
        <v>653</v>
      </c>
      <c r="L41" s="7" t="s">
        <v>1483</v>
      </c>
      <c r="M41" s="7" t="s">
        <v>980</v>
      </c>
      <c r="N41" s="7" t="s">
        <v>1294</v>
      </c>
      <c r="O41" s="7" t="s">
        <v>1482</v>
      </c>
      <c r="P41" s="7" t="s">
        <v>8</v>
      </c>
      <c r="Q41" s="7" t="s">
        <v>7</v>
      </c>
      <c r="R41" s="7" t="s">
        <v>6</v>
      </c>
      <c r="S41" s="7" t="s">
        <v>5</v>
      </c>
      <c r="T41" s="7" t="s">
        <v>4</v>
      </c>
      <c r="U41" s="7" t="s">
        <v>356</v>
      </c>
      <c r="V41" s="7" t="s">
        <v>54</v>
      </c>
      <c r="W41" s="7" t="s">
        <v>1481</v>
      </c>
      <c r="X41" s="7" t="s">
        <v>0</v>
      </c>
      <c r="Y41" s="8">
        <f t="shared" si="0"/>
        <v>18.470277777777778</v>
      </c>
      <c r="Z41" s="8">
        <f t="shared" si="1"/>
        <v>0.16249999999999787</v>
      </c>
    </row>
    <row r="42" spans="1:26" x14ac:dyDescent="0.25">
      <c r="A42" s="6" t="s">
        <v>1288</v>
      </c>
      <c r="B42" s="6" t="s">
        <v>20</v>
      </c>
      <c r="C42" s="6" t="s">
        <v>1480</v>
      </c>
      <c r="D42" s="6">
        <v>1693.6423</v>
      </c>
      <c r="E42" s="6" t="s">
        <v>18</v>
      </c>
      <c r="F42" s="6" t="s">
        <v>1479</v>
      </c>
      <c r="G42" s="6" t="s">
        <v>1478</v>
      </c>
      <c r="H42" s="6">
        <v>1671.5047</v>
      </c>
      <c r="I42" s="6" t="s">
        <v>59</v>
      </c>
      <c r="J42" s="6" t="s">
        <v>861</v>
      </c>
      <c r="K42" s="6" t="s">
        <v>1477</v>
      </c>
      <c r="L42" s="6" t="s">
        <v>1476</v>
      </c>
      <c r="M42" s="6" t="s">
        <v>720</v>
      </c>
      <c r="N42" s="6" t="s">
        <v>1475</v>
      </c>
      <c r="O42" s="6" t="s">
        <v>1421</v>
      </c>
      <c r="P42" s="6" t="s">
        <v>8</v>
      </c>
      <c r="Q42" s="6" t="s">
        <v>7</v>
      </c>
      <c r="R42" s="6" t="s">
        <v>6</v>
      </c>
      <c r="S42" s="6" t="s">
        <v>5</v>
      </c>
      <c r="T42" s="6" t="s">
        <v>4</v>
      </c>
      <c r="U42" s="6" t="s">
        <v>1468</v>
      </c>
      <c r="V42" s="6" t="s">
        <v>1373</v>
      </c>
      <c r="W42" s="6" t="s">
        <v>1352</v>
      </c>
      <c r="X42" s="6" t="s">
        <v>0</v>
      </c>
      <c r="Y42" s="9">
        <f t="shared" si="0"/>
        <v>18.732499999999998</v>
      </c>
      <c r="Z42" s="9">
        <f t="shared" si="1"/>
        <v>0.42472222222221845</v>
      </c>
    </row>
    <row r="43" spans="1:26" x14ac:dyDescent="0.25">
      <c r="A43" s="6" t="s">
        <v>1288</v>
      </c>
      <c r="B43" s="6" t="s">
        <v>20</v>
      </c>
      <c r="C43" s="6" t="s">
        <v>1474</v>
      </c>
      <c r="D43" s="6">
        <v>1693.635</v>
      </c>
      <c r="E43" s="6" t="s">
        <v>18</v>
      </c>
      <c r="F43" s="6" t="s">
        <v>1473</v>
      </c>
      <c r="G43" s="6" t="s">
        <v>1472</v>
      </c>
      <c r="H43" s="6">
        <v>1671.4983</v>
      </c>
      <c r="I43" s="6" t="s">
        <v>516</v>
      </c>
      <c r="J43" s="6" t="s">
        <v>930</v>
      </c>
      <c r="K43" s="6" t="s">
        <v>1471</v>
      </c>
      <c r="L43" s="6" t="s">
        <v>1470</v>
      </c>
      <c r="M43" s="6" t="s">
        <v>180</v>
      </c>
      <c r="N43" s="6" t="s">
        <v>1469</v>
      </c>
      <c r="O43" s="6" t="s">
        <v>1421</v>
      </c>
      <c r="P43" s="6" t="s">
        <v>8</v>
      </c>
      <c r="Q43" s="6" t="s">
        <v>7</v>
      </c>
      <c r="R43" s="6" t="s">
        <v>6</v>
      </c>
      <c r="S43" s="6" t="s">
        <v>5</v>
      </c>
      <c r="T43" s="6" t="s">
        <v>4</v>
      </c>
      <c r="U43" s="6" t="s">
        <v>1468</v>
      </c>
      <c r="V43" s="6" t="s">
        <v>1373</v>
      </c>
      <c r="W43" s="6" t="s">
        <v>1418</v>
      </c>
      <c r="X43" s="6" t="s">
        <v>0</v>
      </c>
      <c r="Y43" s="9">
        <f t="shared" si="0"/>
        <v>18.736666666666668</v>
      </c>
      <c r="Z43" s="9">
        <f t="shared" si="1"/>
        <v>0.42888888888888843</v>
      </c>
    </row>
    <row r="44" spans="1:26" x14ac:dyDescent="0.25">
      <c r="A44" s="6" t="s">
        <v>1288</v>
      </c>
      <c r="B44" s="6" t="s">
        <v>20</v>
      </c>
      <c r="C44" s="6" t="s">
        <v>1467</v>
      </c>
      <c r="D44" s="6">
        <v>1693.6378</v>
      </c>
      <c r="E44" s="6" t="s">
        <v>18</v>
      </c>
      <c r="F44" s="6" t="s">
        <v>204</v>
      </c>
      <c r="G44" s="6" t="s">
        <v>414</v>
      </c>
      <c r="H44" s="6">
        <v>1671.5011</v>
      </c>
      <c r="I44" s="6" t="s">
        <v>125</v>
      </c>
      <c r="J44" s="6" t="s">
        <v>755</v>
      </c>
      <c r="K44" s="6" t="s">
        <v>1466</v>
      </c>
      <c r="L44" s="6" t="s">
        <v>1465</v>
      </c>
      <c r="M44" s="6" t="s">
        <v>132</v>
      </c>
      <c r="N44" s="6" t="s">
        <v>1464</v>
      </c>
      <c r="O44" s="6" t="s">
        <v>1421</v>
      </c>
      <c r="P44" s="6" t="s">
        <v>8</v>
      </c>
      <c r="Q44" s="6" t="s">
        <v>7</v>
      </c>
      <c r="R44" s="6" t="s">
        <v>6</v>
      </c>
      <c r="S44" s="6" t="s">
        <v>5</v>
      </c>
      <c r="T44" s="6" t="s">
        <v>4</v>
      </c>
      <c r="U44" s="6" t="s">
        <v>1463</v>
      </c>
      <c r="V44" s="6" t="s">
        <v>1281</v>
      </c>
      <c r="W44" s="6" t="s">
        <v>1462</v>
      </c>
      <c r="X44" s="6" t="s">
        <v>0</v>
      </c>
      <c r="Y44" s="9">
        <f t="shared" si="0"/>
        <v>18.740833333333335</v>
      </c>
      <c r="Z44" s="9">
        <f t="shared" si="1"/>
        <v>0.43305555555555486</v>
      </c>
    </row>
    <row r="45" spans="1:26" x14ac:dyDescent="0.25">
      <c r="A45" s="6" t="s">
        <v>1288</v>
      </c>
      <c r="B45" s="6" t="s">
        <v>20</v>
      </c>
      <c r="C45" s="6" t="s">
        <v>1461</v>
      </c>
      <c r="D45" s="6">
        <v>1693.64</v>
      </c>
      <c r="E45" s="6" t="s">
        <v>18</v>
      </c>
      <c r="F45" s="6" t="s">
        <v>1460</v>
      </c>
      <c r="G45" s="6" t="s">
        <v>1459</v>
      </c>
      <c r="H45" s="6">
        <v>1671.5037</v>
      </c>
      <c r="I45" s="6" t="s">
        <v>218</v>
      </c>
      <c r="J45" s="6" t="s">
        <v>965</v>
      </c>
      <c r="K45" s="6" t="s">
        <v>1212</v>
      </c>
      <c r="L45" s="6" t="s">
        <v>1458</v>
      </c>
      <c r="M45" s="6" t="s">
        <v>122</v>
      </c>
      <c r="N45" s="6" t="s">
        <v>1457</v>
      </c>
      <c r="O45" s="6" t="s">
        <v>1421</v>
      </c>
      <c r="P45" s="6" t="s">
        <v>8</v>
      </c>
      <c r="Q45" s="6" t="s">
        <v>7</v>
      </c>
      <c r="R45" s="6" t="s">
        <v>6</v>
      </c>
      <c r="S45" s="6" t="s">
        <v>5</v>
      </c>
      <c r="T45" s="6" t="s">
        <v>4</v>
      </c>
      <c r="U45" s="6" t="s">
        <v>1420</v>
      </c>
      <c r="V45" s="6" t="s">
        <v>1373</v>
      </c>
      <c r="W45" s="6" t="s">
        <v>1456</v>
      </c>
      <c r="X45" s="6" t="s">
        <v>0</v>
      </c>
      <c r="Y45" s="9">
        <f t="shared" si="0"/>
        <v>18.745000000000001</v>
      </c>
      <c r="Z45" s="9">
        <f t="shared" si="1"/>
        <v>0.43722222222222129</v>
      </c>
    </row>
    <row r="46" spans="1:26" x14ac:dyDescent="0.25">
      <c r="A46" s="6" t="s">
        <v>1288</v>
      </c>
      <c r="B46" s="6" t="s">
        <v>20</v>
      </c>
      <c r="C46" s="6" t="s">
        <v>1455</v>
      </c>
      <c r="D46" s="6">
        <v>1693.6410000000001</v>
      </c>
      <c r="E46" s="6" t="s">
        <v>18</v>
      </c>
      <c r="F46" s="6" t="s">
        <v>1454</v>
      </c>
      <c r="G46" s="6" t="s">
        <v>846</v>
      </c>
      <c r="H46" s="6">
        <v>1671.5056999999999</v>
      </c>
      <c r="I46" s="6" t="s">
        <v>218</v>
      </c>
      <c r="J46" s="6" t="s">
        <v>663</v>
      </c>
      <c r="K46" s="6" t="s">
        <v>1453</v>
      </c>
      <c r="L46" s="6" t="s">
        <v>1452</v>
      </c>
      <c r="M46" s="6" t="s">
        <v>132</v>
      </c>
      <c r="N46" s="6" t="s">
        <v>1451</v>
      </c>
      <c r="O46" s="6" t="s">
        <v>1421</v>
      </c>
      <c r="P46" s="6" t="s">
        <v>8</v>
      </c>
      <c r="Q46" s="6" t="s">
        <v>7</v>
      </c>
      <c r="R46" s="6" t="s">
        <v>6</v>
      </c>
      <c r="S46" s="6" t="s">
        <v>5</v>
      </c>
      <c r="T46" s="6" t="s">
        <v>4</v>
      </c>
      <c r="U46" s="6" t="s">
        <v>1413</v>
      </c>
      <c r="V46" s="6" t="s">
        <v>1281</v>
      </c>
      <c r="W46" s="6" t="s">
        <v>1447</v>
      </c>
      <c r="X46" s="6" t="s">
        <v>0</v>
      </c>
      <c r="Y46" s="9">
        <f t="shared" si="0"/>
        <v>18.749166666666667</v>
      </c>
      <c r="Z46" s="9">
        <f t="shared" si="1"/>
        <v>0.44138888888888772</v>
      </c>
    </row>
    <row r="47" spans="1:26" x14ac:dyDescent="0.25">
      <c r="A47" s="6" t="s">
        <v>1288</v>
      </c>
      <c r="B47" s="6" t="s">
        <v>20</v>
      </c>
      <c r="C47" s="6" t="s">
        <v>1450</v>
      </c>
      <c r="D47" s="6">
        <v>1693.6432</v>
      </c>
      <c r="E47" s="6" t="s">
        <v>18</v>
      </c>
      <c r="F47" s="6" t="s">
        <v>1397</v>
      </c>
      <c r="G47" s="6" t="s">
        <v>905</v>
      </c>
      <c r="H47" s="6">
        <v>1671.5087000000001</v>
      </c>
      <c r="I47" s="6" t="s">
        <v>316</v>
      </c>
      <c r="J47" s="6" t="s">
        <v>668</v>
      </c>
      <c r="K47" s="6" t="s">
        <v>1449</v>
      </c>
      <c r="L47" s="6" t="s">
        <v>1448</v>
      </c>
      <c r="M47" s="6" t="s">
        <v>75</v>
      </c>
      <c r="N47" s="6" t="s">
        <v>331</v>
      </c>
      <c r="O47" s="6" t="s">
        <v>1421</v>
      </c>
      <c r="P47" s="6" t="s">
        <v>8</v>
      </c>
      <c r="Q47" s="6" t="s">
        <v>7</v>
      </c>
      <c r="R47" s="6" t="s">
        <v>6</v>
      </c>
      <c r="S47" s="6" t="s">
        <v>5</v>
      </c>
      <c r="T47" s="6" t="s">
        <v>4</v>
      </c>
      <c r="U47" s="6" t="s">
        <v>1413</v>
      </c>
      <c r="V47" s="6" t="s">
        <v>1281</v>
      </c>
      <c r="W47" s="6" t="s">
        <v>1447</v>
      </c>
      <c r="X47" s="6" t="s">
        <v>0</v>
      </c>
      <c r="Y47" s="9">
        <f t="shared" si="0"/>
        <v>18.753333333333334</v>
      </c>
      <c r="Z47" s="9">
        <f t="shared" si="1"/>
        <v>0.44555555555555415</v>
      </c>
    </row>
    <row r="48" spans="1:26" x14ac:dyDescent="0.25">
      <c r="A48" s="6" t="s">
        <v>1288</v>
      </c>
      <c r="B48" s="6" t="s">
        <v>20</v>
      </c>
      <c r="C48" s="6" t="s">
        <v>1446</v>
      </c>
      <c r="D48" s="6">
        <v>1693.6364000000001</v>
      </c>
      <c r="E48" s="6" t="s">
        <v>18</v>
      </c>
      <c r="F48" s="6" t="s">
        <v>1445</v>
      </c>
      <c r="G48" s="6" t="s">
        <v>1444</v>
      </c>
      <c r="H48" s="6">
        <v>1671.5035</v>
      </c>
      <c r="I48" s="6" t="s">
        <v>429</v>
      </c>
      <c r="J48" s="6" t="s">
        <v>694</v>
      </c>
      <c r="K48" s="6" t="s">
        <v>1443</v>
      </c>
      <c r="L48" s="6" t="s">
        <v>1442</v>
      </c>
      <c r="M48" s="6" t="s">
        <v>66</v>
      </c>
      <c r="N48" s="6" t="s">
        <v>1441</v>
      </c>
      <c r="O48" s="6" t="s">
        <v>1421</v>
      </c>
      <c r="P48" s="6" t="s">
        <v>8</v>
      </c>
      <c r="Q48" s="6" t="s">
        <v>7</v>
      </c>
      <c r="R48" s="6" t="s">
        <v>6</v>
      </c>
      <c r="S48" s="6" t="s">
        <v>5</v>
      </c>
      <c r="T48" s="6" t="s">
        <v>4</v>
      </c>
      <c r="U48" s="6" t="s">
        <v>1413</v>
      </c>
      <c r="V48" s="6" t="s">
        <v>1281</v>
      </c>
      <c r="W48" s="6" t="s">
        <v>1440</v>
      </c>
      <c r="X48" s="6" t="s">
        <v>0</v>
      </c>
      <c r="Y48" s="9">
        <f t="shared" si="0"/>
        <v>18.7575</v>
      </c>
      <c r="Z48" s="9">
        <f t="shared" si="1"/>
        <v>0.44972222222222058</v>
      </c>
    </row>
    <row r="49" spans="1:26" x14ac:dyDescent="0.25">
      <c r="A49" s="6" t="s">
        <v>1288</v>
      </c>
      <c r="B49" s="6" t="s">
        <v>20</v>
      </c>
      <c r="C49" s="6" t="s">
        <v>1439</v>
      </c>
      <c r="D49" s="6">
        <v>1693.6429000000001</v>
      </c>
      <c r="E49" s="6" t="s">
        <v>18</v>
      </c>
      <c r="F49" s="6" t="s">
        <v>1438</v>
      </c>
      <c r="G49" s="6" t="s">
        <v>530</v>
      </c>
      <c r="H49" s="6">
        <v>1671.5101999999999</v>
      </c>
      <c r="I49" s="6" t="s">
        <v>254</v>
      </c>
      <c r="J49" s="6" t="s">
        <v>716</v>
      </c>
      <c r="K49" s="6" t="s">
        <v>1437</v>
      </c>
      <c r="L49" s="6" t="s">
        <v>1436</v>
      </c>
      <c r="M49" s="6" t="s">
        <v>132</v>
      </c>
      <c r="N49" s="6" t="s">
        <v>1435</v>
      </c>
      <c r="O49" s="6" t="s">
        <v>1421</v>
      </c>
      <c r="P49" s="6" t="s">
        <v>8</v>
      </c>
      <c r="Q49" s="6" t="s">
        <v>7</v>
      </c>
      <c r="R49" s="6" t="s">
        <v>6</v>
      </c>
      <c r="S49" s="6" t="s">
        <v>5</v>
      </c>
      <c r="T49" s="6" t="s">
        <v>4</v>
      </c>
      <c r="U49" s="6" t="s">
        <v>1413</v>
      </c>
      <c r="V49" s="6" t="s">
        <v>1281</v>
      </c>
      <c r="W49" s="6" t="s">
        <v>1426</v>
      </c>
      <c r="X49" s="6" t="s">
        <v>0</v>
      </c>
      <c r="Y49" s="9">
        <f t="shared" si="0"/>
        <v>18.761666666666667</v>
      </c>
      <c r="Z49" s="9">
        <f t="shared" si="1"/>
        <v>0.45388888888888701</v>
      </c>
    </row>
    <row r="50" spans="1:26" x14ac:dyDescent="0.25">
      <c r="A50" s="6" t="s">
        <v>1288</v>
      </c>
      <c r="B50" s="6" t="s">
        <v>20</v>
      </c>
      <c r="C50" s="6" t="s">
        <v>1434</v>
      </c>
      <c r="D50" s="6">
        <v>1693.6427000000001</v>
      </c>
      <c r="E50" s="6" t="s">
        <v>18</v>
      </c>
      <c r="F50" s="6" t="s">
        <v>1433</v>
      </c>
      <c r="G50" s="6" t="s">
        <v>1148</v>
      </c>
      <c r="H50" s="6">
        <v>1671.5103999999999</v>
      </c>
      <c r="I50" s="6" t="s">
        <v>422</v>
      </c>
      <c r="J50" s="6" t="s">
        <v>945</v>
      </c>
      <c r="K50" s="6" t="s">
        <v>1432</v>
      </c>
      <c r="L50" s="6" t="s">
        <v>51</v>
      </c>
      <c r="M50" s="6" t="s">
        <v>11</v>
      </c>
      <c r="N50" s="6" t="s">
        <v>978</v>
      </c>
      <c r="O50" s="6" t="s">
        <v>1421</v>
      </c>
      <c r="P50" s="6" t="s">
        <v>8</v>
      </c>
      <c r="Q50" s="6" t="s">
        <v>7</v>
      </c>
      <c r="R50" s="6" t="s">
        <v>6</v>
      </c>
      <c r="S50" s="6" t="s">
        <v>5</v>
      </c>
      <c r="T50" s="6" t="s">
        <v>4</v>
      </c>
      <c r="U50" s="6" t="s">
        <v>1431</v>
      </c>
      <c r="V50" s="6" t="s">
        <v>1281</v>
      </c>
      <c r="W50" s="6" t="s">
        <v>1426</v>
      </c>
      <c r="X50" s="6" t="s">
        <v>0</v>
      </c>
      <c r="Y50" s="9">
        <f t="shared" si="0"/>
        <v>18.765833333333333</v>
      </c>
      <c r="Z50" s="9">
        <f t="shared" si="1"/>
        <v>0.45805555555555344</v>
      </c>
    </row>
    <row r="51" spans="1:26" x14ac:dyDescent="0.25">
      <c r="A51" s="6" t="s">
        <v>1288</v>
      </c>
      <c r="B51" s="6" t="s">
        <v>20</v>
      </c>
      <c r="C51" s="6" t="s">
        <v>1430</v>
      </c>
      <c r="D51" s="6">
        <v>1693.6424999999999</v>
      </c>
      <c r="E51" s="6" t="s">
        <v>18</v>
      </c>
      <c r="F51" s="6" t="s">
        <v>109</v>
      </c>
      <c r="G51" s="6" t="s">
        <v>228</v>
      </c>
      <c r="H51" s="6">
        <v>1671.5119</v>
      </c>
      <c r="I51" s="6" t="s">
        <v>465</v>
      </c>
      <c r="J51" s="6" t="s">
        <v>1429</v>
      </c>
      <c r="K51" s="6" t="s">
        <v>1428</v>
      </c>
      <c r="L51" s="6" t="s">
        <v>1427</v>
      </c>
      <c r="M51" s="6" t="s">
        <v>75</v>
      </c>
      <c r="N51" s="6" t="s">
        <v>820</v>
      </c>
      <c r="O51" s="6" t="s">
        <v>1421</v>
      </c>
      <c r="P51" s="6" t="s">
        <v>8</v>
      </c>
      <c r="Q51" s="6" t="s">
        <v>7</v>
      </c>
      <c r="R51" s="6" t="s">
        <v>6</v>
      </c>
      <c r="S51" s="6" t="s">
        <v>5</v>
      </c>
      <c r="T51" s="6" t="s">
        <v>4</v>
      </c>
      <c r="U51" s="6" t="s">
        <v>1420</v>
      </c>
      <c r="V51" s="6" t="s">
        <v>1281</v>
      </c>
      <c r="W51" s="6" t="s">
        <v>1426</v>
      </c>
      <c r="X51" s="6" t="s">
        <v>0</v>
      </c>
      <c r="Y51" s="9">
        <f t="shared" si="0"/>
        <v>18.77</v>
      </c>
      <c r="Z51" s="9">
        <f t="shared" si="1"/>
        <v>0.46222222222221987</v>
      </c>
    </row>
    <row r="52" spans="1:26" x14ac:dyDescent="0.25">
      <c r="A52" s="6" t="s">
        <v>1288</v>
      </c>
      <c r="B52" s="6" t="s">
        <v>20</v>
      </c>
      <c r="C52" s="6" t="s">
        <v>1425</v>
      </c>
      <c r="D52" s="6">
        <v>1693.6438000000001</v>
      </c>
      <c r="E52" s="6" t="s">
        <v>18</v>
      </c>
      <c r="F52" s="6" t="s">
        <v>632</v>
      </c>
      <c r="G52" s="6" t="s">
        <v>631</v>
      </c>
      <c r="H52" s="6">
        <v>1671.5144</v>
      </c>
      <c r="I52" s="6" t="s">
        <v>1038</v>
      </c>
      <c r="J52" s="6" t="s">
        <v>844</v>
      </c>
      <c r="K52" s="6" t="s">
        <v>1424</v>
      </c>
      <c r="L52" s="6" t="s">
        <v>1423</v>
      </c>
      <c r="M52" s="6" t="s">
        <v>132</v>
      </c>
      <c r="N52" s="6" t="s">
        <v>1422</v>
      </c>
      <c r="O52" s="6" t="s">
        <v>1421</v>
      </c>
      <c r="P52" s="6" t="s">
        <v>8</v>
      </c>
      <c r="Q52" s="6" t="s">
        <v>7</v>
      </c>
      <c r="R52" s="6" t="s">
        <v>6</v>
      </c>
      <c r="S52" s="6" t="s">
        <v>5</v>
      </c>
      <c r="T52" s="6" t="s">
        <v>4</v>
      </c>
      <c r="U52" s="6" t="s">
        <v>1420</v>
      </c>
      <c r="V52" s="6" t="s">
        <v>1419</v>
      </c>
      <c r="W52" s="6" t="s">
        <v>1418</v>
      </c>
      <c r="X52" s="6" t="s">
        <v>0</v>
      </c>
      <c r="Y52" s="9">
        <f t="shared" si="0"/>
        <v>18.774166666666666</v>
      </c>
      <c r="Z52" s="9">
        <f t="shared" si="1"/>
        <v>0.4663888888888863</v>
      </c>
    </row>
    <row r="53" spans="1:26" x14ac:dyDescent="0.25">
      <c r="A53" s="6" t="s">
        <v>1288</v>
      </c>
      <c r="B53" s="6" t="s">
        <v>20</v>
      </c>
      <c r="C53" s="6" t="s">
        <v>1417</v>
      </c>
      <c r="D53" s="6">
        <v>1693.6451</v>
      </c>
      <c r="E53" s="6" t="s">
        <v>18</v>
      </c>
      <c r="F53" s="6" t="s">
        <v>1416</v>
      </c>
      <c r="G53" s="6" t="s">
        <v>396</v>
      </c>
      <c r="H53" s="6">
        <v>1671.5164</v>
      </c>
      <c r="I53" s="6" t="s">
        <v>193</v>
      </c>
      <c r="J53" s="6" t="s">
        <v>785</v>
      </c>
      <c r="K53" s="6" t="s">
        <v>1415</v>
      </c>
      <c r="L53" s="6" t="s">
        <v>1414</v>
      </c>
      <c r="M53" s="6" t="s">
        <v>96</v>
      </c>
      <c r="N53" s="6" t="s">
        <v>264</v>
      </c>
      <c r="O53" s="6" t="s">
        <v>1320</v>
      </c>
      <c r="P53" s="6" t="s">
        <v>8</v>
      </c>
      <c r="Q53" s="6" t="s">
        <v>7</v>
      </c>
      <c r="R53" s="6" t="s">
        <v>6</v>
      </c>
      <c r="S53" s="6" t="s">
        <v>5</v>
      </c>
      <c r="T53" s="6" t="s">
        <v>4</v>
      </c>
      <c r="U53" s="6" t="s">
        <v>1413</v>
      </c>
      <c r="V53" s="6" t="s">
        <v>1281</v>
      </c>
      <c r="W53" s="6" t="s">
        <v>1412</v>
      </c>
      <c r="X53" s="6" t="s">
        <v>0</v>
      </c>
      <c r="Y53" s="9">
        <f t="shared" si="0"/>
        <v>18.778333333333332</v>
      </c>
      <c r="Z53" s="9">
        <f t="shared" si="1"/>
        <v>0.47055555555555273</v>
      </c>
    </row>
    <row r="54" spans="1:26" x14ac:dyDescent="0.25">
      <c r="A54" s="6" t="s">
        <v>1288</v>
      </c>
      <c r="B54" s="6" t="s">
        <v>20</v>
      </c>
      <c r="C54" s="6" t="s">
        <v>1411</v>
      </c>
      <c r="D54" s="6">
        <v>1693.6424</v>
      </c>
      <c r="E54" s="6" t="s">
        <v>18</v>
      </c>
      <c r="F54" s="6" t="s">
        <v>1410</v>
      </c>
      <c r="G54" s="6" t="s">
        <v>932</v>
      </c>
      <c r="H54" s="6">
        <v>1671.5137999999999</v>
      </c>
      <c r="I54" s="6" t="s">
        <v>542</v>
      </c>
      <c r="J54" s="6" t="s">
        <v>774</v>
      </c>
      <c r="K54" s="6" t="s">
        <v>1409</v>
      </c>
      <c r="L54" s="6" t="s">
        <v>1408</v>
      </c>
      <c r="M54" s="6" t="s">
        <v>66</v>
      </c>
      <c r="N54" s="6" t="s">
        <v>1186</v>
      </c>
      <c r="O54" s="6" t="s">
        <v>1320</v>
      </c>
      <c r="P54" s="6" t="s">
        <v>8</v>
      </c>
      <c r="Q54" s="6" t="s">
        <v>7</v>
      </c>
      <c r="R54" s="6" t="s">
        <v>6</v>
      </c>
      <c r="S54" s="6" t="s">
        <v>5</v>
      </c>
      <c r="T54" s="6" t="s">
        <v>4</v>
      </c>
      <c r="U54" s="6" t="s">
        <v>1399</v>
      </c>
      <c r="V54" s="6" t="s">
        <v>1281</v>
      </c>
      <c r="W54" s="6" t="s">
        <v>1403</v>
      </c>
      <c r="X54" s="6" t="s">
        <v>0</v>
      </c>
      <c r="Y54" s="9">
        <f t="shared" si="0"/>
        <v>18.782499999999999</v>
      </c>
      <c r="Z54" s="9">
        <f t="shared" si="1"/>
        <v>0.47472222222221916</v>
      </c>
    </row>
    <row r="55" spans="1:26" x14ac:dyDescent="0.25">
      <c r="A55" s="6" t="s">
        <v>1288</v>
      </c>
      <c r="B55" s="6" t="s">
        <v>20</v>
      </c>
      <c r="C55" s="6" t="s">
        <v>1407</v>
      </c>
      <c r="D55" s="6">
        <v>1693.6422</v>
      </c>
      <c r="E55" s="6" t="s">
        <v>18</v>
      </c>
      <c r="F55" s="6" t="s">
        <v>1017</v>
      </c>
      <c r="G55" s="6" t="s">
        <v>587</v>
      </c>
      <c r="H55" s="6">
        <v>1671.5144</v>
      </c>
      <c r="I55" s="6" t="s">
        <v>367</v>
      </c>
      <c r="J55" s="6" t="s">
        <v>676</v>
      </c>
      <c r="K55" s="6" t="s">
        <v>1406</v>
      </c>
      <c r="L55" s="6" t="s">
        <v>1405</v>
      </c>
      <c r="M55" s="6" t="s">
        <v>942</v>
      </c>
      <c r="N55" s="6" t="s">
        <v>1404</v>
      </c>
      <c r="O55" s="6" t="s">
        <v>1320</v>
      </c>
      <c r="P55" s="6" t="s">
        <v>8</v>
      </c>
      <c r="Q55" s="6" t="s">
        <v>7</v>
      </c>
      <c r="R55" s="6" t="s">
        <v>6</v>
      </c>
      <c r="S55" s="6" t="s">
        <v>5</v>
      </c>
      <c r="T55" s="6" t="s">
        <v>4</v>
      </c>
      <c r="U55" s="6" t="s">
        <v>1399</v>
      </c>
      <c r="V55" s="6" t="s">
        <v>1373</v>
      </c>
      <c r="W55" s="6" t="s">
        <v>1403</v>
      </c>
      <c r="X55" s="6" t="s">
        <v>0</v>
      </c>
      <c r="Y55" s="9">
        <f t="shared" si="0"/>
        <v>18.786666666666669</v>
      </c>
      <c r="Z55" s="9">
        <f t="shared" si="1"/>
        <v>0.47888888888888914</v>
      </c>
    </row>
    <row r="56" spans="1:26" x14ac:dyDescent="0.25">
      <c r="A56" s="6" t="s">
        <v>1288</v>
      </c>
      <c r="B56" s="6" t="s">
        <v>20</v>
      </c>
      <c r="C56" s="6" t="s">
        <v>1402</v>
      </c>
      <c r="D56" s="6">
        <v>1693.644</v>
      </c>
      <c r="E56" s="6" t="s">
        <v>18</v>
      </c>
      <c r="F56" s="6" t="s">
        <v>544</v>
      </c>
      <c r="G56" s="6" t="s">
        <v>645</v>
      </c>
      <c r="H56" s="6">
        <v>1671.5172</v>
      </c>
      <c r="I56" s="6" t="s">
        <v>1047</v>
      </c>
      <c r="J56" s="6" t="s">
        <v>779</v>
      </c>
      <c r="K56" s="6" t="s">
        <v>1401</v>
      </c>
      <c r="L56" s="6" t="s">
        <v>1400</v>
      </c>
      <c r="M56" s="6" t="s">
        <v>96</v>
      </c>
      <c r="N56" s="6" t="s">
        <v>782</v>
      </c>
      <c r="O56" s="6" t="s">
        <v>1320</v>
      </c>
      <c r="P56" s="6" t="s">
        <v>8</v>
      </c>
      <c r="Q56" s="6" t="s">
        <v>7</v>
      </c>
      <c r="R56" s="6" t="s">
        <v>6</v>
      </c>
      <c r="S56" s="6" t="s">
        <v>5</v>
      </c>
      <c r="T56" s="6" t="s">
        <v>4</v>
      </c>
      <c r="U56" s="6" t="s">
        <v>1399</v>
      </c>
      <c r="V56" s="6" t="s">
        <v>1373</v>
      </c>
      <c r="W56" s="6" t="s">
        <v>1099</v>
      </c>
      <c r="X56" s="6" t="s">
        <v>0</v>
      </c>
      <c r="Y56" s="9">
        <f t="shared" si="0"/>
        <v>18.790833333333335</v>
      </c>
      <c r="Z56" s="9">
        <f t="shared" si="1"/>
        <v>0.48305555555555557</v>
      </c>
    </row>
    <row r="57" spans="1:26" x14ac:dyDescent="0.25">
      <c r="A57" s="6" t="s">
        <v>1288</v>
      </c>
      <c r="B57" s="6" t="s">
        <v>20</v>
      </c>
      <c r="C57" s="6" t="s">
        <v>1398</v>
      </c>
      <c r="D57" s="6">
        <v>1693.6420000000001</v>
      </c>
      <c r="E57" s="6" t="s">
        <v>18</v>
      </c>
      <c r="F57" s="6" t="s">
        <v>1397</v>
      </c>
      <c r="G57" s="6" t="s">
        <v>905</v>
      </c>
      <c r="H57" s="6">
        <v>1671.5155</v>
      </c>
      <c r="I57" s="6" t="s">
        <v>891</v>
      </c>
      <c r="J57" s="6" t="s">
        <v>884</v>
      </c>
      <c r="K57" s="6" t="s">
        <v>1396</v>
      </c>
      <c r="L57" s="6" t="s">
        <v>1307</v>
      </c>
      <c r="M57" s="6" t="s">
        <v>896</v>
      </c>
      <c r="N57" s="6" t="s">
        <v>1395</v>
      </c>
      <c r="O57" s="6" t="s">
        <v>1320</v>
      </c>
      <c r="P57" s="6" t="s">
        <v>8</v>
      </c>
      <c r="Q57" s="6" t="s">
        <v>7</v>
      </c>
      <c r="R57" s="6" t="s">
        <v>6</v>
      </c>
      <c r="S57" s="6" t="s">
        <v>5</v>
      </c>
      <c r="T57" s="6" t="s">
        <v>4</v>
      </c>
      <c r="U57" s="6" t="s">
        <v>1282</v>
      </c>
      <c r="V57" s="6" t="s">
        <v>1373</v>
      </c>
      <c r="W57" s="6" t="s">
        <v>1099</v>
      </c>
      <c r="X57" s="6" t="s">
        <v>0</v>
      </c>
      <c r="Y57" s="9">
        <f t="shared" si="0"/>
        <v>18.795000000000002</v>
      </c>
      <c r="Z57" s="9">
        <f t="shared" si="1"/>
        <v>0.487222222222222</v>
      </c>
    </row>
    <row r="58" spans="1:26" x14ac:dyDescent="0.25">
      <c r="A58" s="6" t="s">
        <v>1288</v>
      </c>
      <c r="B58" s="6" t="s">
        <v>20</v>
      </c>
      <c r="C58" s="6" t="s">
        <v>1394</v>
      </c>
      <c r="D58" s="6">
        <v>1693.6438000000001</v>
      </c>
      <c r="E58" s="6" t="s">
        <v>18</v>
      </c>
      <c r="F58" s="6" t="s">
        <v>1393</v>
      </c>
      <c r="G58" s="6" t="s">
        <v>1392</v>
      </c>
      <c r="H58" s="6">
        <v>1671.5183999999999</v>
      </c>
      <c r="I58" s="6" t="s">
        <v>472</v>
      </c>
      <c r="J58" s="6" t="s">
        <v>1000</v>
      </c>
      <c r="K58" s="6" t="s">
        <v>1391</v>
      </c>
      <c r="L58" s="6" t="s">
        <v>1390</v>
      </c>
      <c r="M58" s="6" t="s">
        <v>11</v>
      </c>
      <c r="N58" s="6" t="s">
        <v>232</v>
      </c>
      <c r="O58" s="6" t="s">
        <v>1320</v>
      </c>
      <c r="P58" s="6" t="s">
        <v>8</v>
      </c>
      <c r="Q58" s="6" t="s">
        <v>7</v>
      </c>
      <c r="R58" s="6" t="s">
        <v>6</v>
      </c>
      <c r="S58" s="6" t="s">
        <v>5</v>
      </c>
      <c r="T58" s="6" t="s">
        <v>4</v>
      </c>
      <c r="U58" s="6" t="s">
        <v>1282</v>
      </c>
      <c r="V58" s="6" t="s">
        <v>1373</v>
      </c>
      <c r="W58" s="6" t="s">
        <v>1099</v>
      </c>
      <c r="X58" s="6" t="s">
        <v>0</v>
      </c>
      <c r="Y58" s="9">
        <f t="shared" si="0"/>
        <v>18.799166666666668</v>
      </c>
      <c r="Z58" s="9">
        <f t="shared" si="1"/>
        <v>0.49138888888888843</v>
      </c>
    </row>
    <row r="59" spans="1:26" x14ac:dyDescent="0.25">
      <c r="A59" s="6" t="s">
        <v>1288</v>
      </c>
      <c r="B59" s="6" t="s">
        <v>20</v>
      </c>
      <c r="C59" s="6" t="s">
        <v>1389</v>
      </c>
      <c r="D59" s="6">
        <v>1693.6428000000001</v>
      </c>
      <c r="E59" s="6" t="s">
        <v>18</v>
      </c>
      <c r="F59" s="6" t="s">
        <v>640</v>
      </c>
      <c r="G59" s="6" t="s">
        <v>479</v>
      </c>
      <c r="H59" s="6">
        <v>1671.5179000000001</v>
      </c>
      <c r="I59" s="6" t="s">
        <v>874</v>
      </c>
      <c r="J59" s="6" t="s">
        <v>988</v>
      </c>
      <c r="K59" s="6" t="s">
        <v>1388</v>
      </c>
      <c r="L59" s="6" t="s">
        <v>1387</v>
      </c>
      <c r="M59" s="6" t="s">
        <v>942</v>
      </c>
      <c r="N59" s="6" t="s">
        <v>1163</v>
      </c>
      <c r="O59" s="6" t="s">
        <v>1320</v>
      </c>
      <c r="P59" s="6" t="s">
        <v>8</v>
      </c>
      <c r="Q59" s="6" t="s">
        <v>7</v>
      </c>
      <c r="R59" s="6" t="s">
        <v>6</v>
      </c>
      <c r="S59" s="6" t="s">
        <v>5</v>
      </c>
      <c r="T59" s="6" t="s">
        <v>4</v>
      </c>
      <c r="U59" s="6" t="s">
        <v>1282</v>
      </c>
      <c r="V59" s="6" t="s">
        <v>1373</v>
      </c>
      <c r="W59" s="6" t="s">
        <v>1383</v>
      </c>
      <c r="X59" s="6" t="s">
        <v>0</v>
      </c>
      <c r="Y59" s="9">
        <f t="shared" si="0"/>
        <v>18.803333333333335</v>
      </c>
      <c r="Z59" s="9">
        <f t="shared" si="1"/>
        <v>0.49555555555555486</v>
      </c>
    </row>
    <row r="60" spans="1:26" x14ac:dyDescent="0.25">
      <c r="A60" s="6" t="s">
        <v>1288</v>
      </c>
      <c r="B60" s="6" t="s">
        <v>20</v>
      </c>
      <c r="C60" s="6" t="s">
        <v>1386</v>
      </c>
      <c r="D60" s="6">
        <v>1693.6404</v>
      </c>
      <c r="E60" s="6" t="s">
        <v>18</v>
      </c>
      <c r="F60" s="6" t="s">
        <v>795</v>
      </c>
      <c r="G60" s="6" t="s">
        <v>479</v>
      </c>
      <c r="H60" s="6">
        <v>1671.5165</v>
      </c>
      <c r="I60" s="6" t="s">
        <v>360</v>
      </c>
      <c r="J60" s="6" t="s">
        <v>740</v>
      </c>
      <c r="K60" s="6" t="s">
        <v>1385</v>
      </c>
      <c r="L60" s="6" t="s">
        <v>1384</v>
      </c>
      <c r="M60" s="6" t="s">
        <v>11</v>
      </c>
      <c r="N60" s="6" t="s">
        <v>462</v>
      </c>
      <c r="O60" s="6" t="s">
        <v>1320</v>
      </c>
      <c r="P60" s="6" t="s">
        <v>8</v>
      </c>
      <c r="Q60" s="6" t="s">
        <v>7</v>
      </c>
      <c r="R60" s="6" t="s">
        <v>6</v>
      </c>
      <c r="S60" s="6" t="s">
        <v>5</v>
      </c>
      <c r="T60" s="6" t="s">
        <v>4</v>
      </c>
      <c r="U60" s="6" t="s">
        <v>1282</v>
      </c>
      <c r="V60" s="6" t="s">
        <v>1373</v>
      </c>
      <c r="W60" s="6" t="s">
        <v>1383</v>
      </c>
      <c r="X60" s="6" t="s">
        <v>0</v>
      </c>
      <c r="Y60" s="9">
        <f t="shared" si="0"/>
        <v>18.807500000000001</v>
      </c>
      <c r="Z60" s="9">
        <f t="shared" si="1"/>
        <v>0.49972222222222129</v>
      </c>
    </row>
    <row r="61" spans="1:26" x14ac:dyDescent="0.25">
      <c r="A61" s="6" t="s">
        <v>1288</v>
      </c>
      <c r="B61" s="6" t="s">
        <v>20</v>
      </c>
      <c r="C61" s="6" t="s">
        <v>1382</v>
      </c>
      <c r="D61" s="6">
        <v>1693.6454000000001</v>
      </c>
      <c r="E61" s="6" t="s">
        <v>18</v>
      </c>
      <c r="F61" s="6" t="s">
        <v>1381</v>
      </c>
      <c r="G61" s="6" t="s">
        <v>876</v>
      </c>
      <c r="H61" s="6">
        <v>1671.5217</v>
      </c>
      <c r="I61" s="6" t="s">
        <v>1038</v>
      </c>
      <c r="J61" s="6" t="s">
        <v>676</v>
      </c>
      <c r="K61" s="6" t="s">
        <v>1380</v>
      </c>
      <c r="L61" s="6" t="s">
        <v>1379</v>
      </c>
      <c r="M61" s="6" t="s">
        <v>96</v>
      </c>
      <c r="N61" s="6" t="s">
        <v>462</v>
      </c>
      <c r="O61" s="6" t="s">
        <v>1320</v>
      </c>
      <c r="P61" s="6" t="s">
        <v>8</v>
      </c>
      <c r="Q61" s="6" t="s">
        <v>7</v>
      </c>
      <c r="R61" s="6" t="s">
        <v>6</v>
      </c>
      <c r="S61" s="6" t="s">
        <v>5</v>
      </c>
      <c r="T61" s="6" t="s">
        <v>4</v>
      </c>
      <c r="U61" s="6" t="s">
        <v>1282</v>
      </c>
      <c r="V61" s="6" t="s">
        <v>1373</v>
      </c>
      <c r="W61" s="6" t="s">
        <v>1372</v>
      </c>
      <c r="X61" s="6" t="s">
        <v>0</v>
      </c>
      <c r="Y61" s="9">
        <f t="shared" si="0"/>
        <v>18.811666666666667</v>
      </c>
      <c r="Z61" s="9">
        <f t="shared" si="1"/>
        <v>0.50388888888888772</v>
      </c>
    </row>
    <row r="62" spans="1:26" x14ac:dyDescent="0.25">
      <c r="A62" s="6" t="s">
        <v>1288</v>
      </c>
      <c r="B62" s="6" t="s">
        <v>20</v>
      </c>
      <c r="C62" s="6" t="s">
        <v>1378</v>
      </c>
      <c r="D62" s="6">
        <v>1693.6429000000001</v>
      </c>
      <c r="E62" s="6" t="s">
        <v>18</v>
      </c>
      <c r="F62" s="6" t="s">
        <v>1377</v>
      </c>
      <c r="G62" s="6" t="s">
        <v>1376</v>
      </c>
      <c r="H62" s="6">
        <v>1671.5197000000001</v>
      </c>
      <c r="I62" s="6" t="s">
        <v>866</v>
      </c>
      <c r="J62" s="6" t="s">
        <v>904</v>
      </c>
      <c r="K62" s="6" t="s">
        <v>1375</v>
      </c>
      <c r="L62" s="6" t="s">
        <v>1374</v>
      </c>
      <c r="M62" s="6" t="s">
        <v>11</v>
      </c>
      <c r="N62" s="6" t="s">
        <v>752</v>
      </c>
      <c r="O62" s="6" t="s">
        <v>1320</v>
      </c>
      <c r="P62" s="6" t="s">
        <v>8</v>
      </c>
      <c r="Q62" s="6" t="s">
        <v>7</v>
      </c>
      <c r="R62" s="6" t="s">
        <v>6</v>
      </c>
      <c r="S62" s="6" t="s">
        <v>5</v>
      </c>
      <c r="T62" s="6" t="s">
        <v>4</v>
      </c>
      <c r="U62" s="6" t="s">
        <v>1282</v>
      </c>
      <c r="V62" s="6" t="s">
        <v>1373</v>
      </c>
      <c r="W62" s="6" t="s">
        <v>1372</v>
      </c>
      <c r="X62" s="6" t="s">
        <v>0</v>
      </c>
      <c r="Y62" s="9">
        <f t="shared" si="0"/>
        <v>18.815833333333334</v>
      </c>
      <c r="Z62" s="9">
        <f t="shared" si="1"/>
        <v>0.50805555555555415</v>
      </c>
    </row>
    <row r="63" spans="1:26" x14ac:dyDescent="0.25">
      <c r="A63" s="6" t="s">
        <v>1288</v>
      </c>
      <c r="B63" s="6" t="s">
        <v>20</v>
      </c>
      <c r="C63" s="6" t="s">
        <v>1371</v>
      </c>
      <c r="D63" s="6">
        <v>1693.6449</v>
      </c>
      <c r="E63" s="6" t="s">
        <v>18</v>
      </c>
      <c r="F63" s="6" t="s">
        <v>640</v>
      </c>
      <c r="G63" s="6" t="s">
        <v>479</v>
      </c>
      <c r="H63" s="6">
        <v>1671.5223000000001</v>
      </c>
      <c r="I63" s="6" t="s">
        <v>866</v>
      </c>
      <c r="J63" s="6" t="s">
        <v>1347</v>
      </c>
      <c r="K63" s="6" t="s">
        <v>401</v>
      </c>
      <c r="L63" s="6" t="s">
        <v>1370</v>
      </c>
      <c r="M63" s="6" t="s">
        <v>896</v>
      </c>
      <c r="N63" s="6" t="s">
        <v>1358</v>
      </c>
      <c r="O63" s="6" t="s">
        <v>1320</v>
      </c>
      <c r="P63" s="6" t="s">
        <v>8</v>
      </c>
      <c r="Q63" s="6" t="s">
        <v>7</v>
      </c>
      <c r="R63" s="6" t="s">
        <v>6</v>
      </c>
      <c r="S63" s="6" t="s">
        <v>5</v>
      </c>
      <c r="T63" s="6" t="s">
        <v>4</v>
      </c>
      <c r="U63" s="6" t="s">
        <v>1282</v>
      </c>
      <c r="V63" s="6" t="s">
        <v>1281</v>
      </c>
      <c r="W63" s="6" t="s">
        <v>1091</v>
      </c>
      <c r="X63" s="6" t="s">
        <v>0</v>
      </c>
      <c r="Y63" s="9">
        <f t="shared" si="0"/>
        <v>18.82</v>
      </c>
      <c r="Z63" s="9">
        <f t="shared" si="1"/>
        <v>0.51222222222222058</v>
      </c>
    </row>
    <row r="64" spans="1:26" x14ac:dyDescent="0.25">
      <c r="A64" s="6" t="s">
        <v>1288</v>
      </c>
      <c r="B64" s="6" t="s">
        <v>20</v>
      </c>
      <c r="C64" s="6" t="s">
        <v>1369</v>
      </c>
      <c r="D64" s="6">
        <v>1693.6397999999999</v>
      </c>
      <c r="E64" s="6" t="s">
        <v>18</v>
      </c>
      <c r="F64" s="6" t="s">
        <v>1285</v>
      </c>
      <c r="G64" s="6" t="s">
        <v>343</v>
      </c>
      <c r="H64" s="6">
        <v>1671.5177000000001</v>
      </c>
      <c r="I64" s="6" t="s">
        <v>898</v>
      </c>
      <c r="J64" s="6" t="s">
        <v>899</v>
      </c>
      <c r="K64" s="6" t="s">
        <v>1368</v>
      </c>
      <c r="L64" s="6" t="s">
        <v>1367</v>
      </c>
      <c r="M64" s="6" t="s">
        <v>896</v>
      </c>
      <c r="N64" s="6" t="s">
        <v>1115</v>
      </c>
      <c r="O64" s="6" t="s">
        <v>1320</v>
      </c>
      <c r="P64" s="6" t="s">
        <v>8</v>
      </c>
      <c r="Q64" s="6" t="s">
        <v>7</v>
      </c>
      <c r="R64" s="6" t="s">
        <v>6</v>
      </c>
      <c r="S64" s="6" t="s">
        <v>5</v>
      </c>
      <c r="T64" s="6" t="s">
        <v>4</v>
      </c>
      <c r="U64" s="6" t="s">
        <v>1282</v>
      </c>
      <c r="V64" s="6" t="s">
        <v>1281</v>
      </c>
      <c r="W64" s="6" t="s">
        <v>1081</v>
      </c>
      <c r="X64" s="6" t="s">
        <v>0</v>
      </c>
      <c r="Y64" s="9">
        <f t="shared" si="0"/>
        <v>18.824166666666667</v>
      </c>
      <c r="Z64" s="9">
        <f t="shared" si="1"/>
        <v>0.51638888888888701</v>
      </c>
    </row>
    <row r="65" spans="1:26" x14ac:dyDescent="0.25">
      <c r="A65" s="6" t="s">
        <v>1288</v>
      </c>
      <c r="B65" s="6" t="s">
        <v>20</v>
      </c>
      <c r="C65" s="6" t="s">
        <v>1366</v>
      </c>
      <c r="D65" s="6">
        <v>1693.6465000000001</v>
      </c>
      <c r="E65" s="6" t="s">
        <v>18</v>
      </c>
      <c r="F65" s="6" t="s">
        <v>1365</v>
      </c>
      <c r="G65" s="6" t="s">
        <v>41</v>
      </c>
      <c r="H65" s="6">
        <v>1671.5243</v>
      </c>
      <c r="I65" s="6" t="s">
        <v>999</v>
      </c>
      <c r="J65" s="6" t="s">
        <v>884</v>
      </c>
      <c r="K65" s="6" t="s">
        <v>1364</v>
      </c>
      <c r="L65" s="6" t="s">
        <v>1363</v>
      </c>
      <c r="M65" s="6" t="s">
        <v>46</v>
      </c>
      <c r="N65" s="6" t="s">
        <v>1362</v>
      </c>
      <c r="O65" s="6" t="s">
        <v>1320</v>
      </c>
      <c r="P65" s="6" t="s">
        <v>8</v>
      </c>
      <c r="Q65" s="6" t="s">
        <v>7</v>
      </c>
      <c r="R65" s="6" t="s">
        <v>6</v>
      </c>
      <c r="S65" s="6" t="s">
        <v>5</v>
      </c>
      <c r="T65" s="6" t="s">
        <v>4</v>
      </c>
      <c r="U65" s="6" t="s">
        <v>1282</v>
      </c>
      <c r="V65" s="6" t="s">
        <v>1281</v>
      </c>
      <c r="W65" s="6" t="s">
        <v>1357</v>
      </c>
      <c r="X65" s="6" t="s">
        <v>0</v>
      </c>
      <c r="Y65" s="9">
        <f t="shared" si="0"/>
        <v>18.828333333333333</v>
      </c>
      <c r="Z65" s="9">
        <f t="shared" si="1"/>
        <v>0.52055555555555344</v>
      </c>
    </row>
    <row r="66" spans="1:26" x14ac:dyDescent="0.25">
      <c r="A66" s="6" t="s">
        <v>1288</v>
      </c>
      <c r="B66" s="6" t="s">
        <v>20</v>
      </c>
      <c r="C66" s="6" t="s">
        <v>1361</v>
      </c>
      <c r="D66" s="6">
        <v>1693.6423</v>
      </c>
      <c r="E66" s="6" t="s">
        <v>18</v>
      </c>
      <c r="F66" s="6" t="s">
        <v>445</v>
      </c>
      <c r="G66" s="6" t="s">
        <v>444</v>
      </c>
      <c r="H66" s="6">
        <v>1671.5195000000001</v>
      </c>
      <c r="I66" s="6" t="s">
        <v>684</v>
      </c>
      <c r="J66" s="6" t="s">
        <v>931</v>
      </c>
      <c r="K66" s="6" t="s">
        <v>1360</v>
      </c>
      <c r="L66" s="6" t="s">
        <v>1359</v>
      </c>
      <c r="M66" s="6" t="s">
        <v>604</v>
      </c>
      <c r="N66" s="6" t="s">
        <v>1358</v>
      </c>
      <c r="O66" s="6" t="s">
        <v>1320</v>
      </c>
      <c r="P66" s="6" t="s">
        <v>8</v>
      </c>
      <c r="Q66" s="6" t="s">
        <v>7</v>
      </c>
      <c r="R66" s="6" t="s">
        <v>6</v>
      </c>
      <c r="S66" s="6" t="s">
        <v>5</v>
      </c>
      <c r="T66" s="6" t="s">
        <v>4</v>
      </c>
      <c r="U66" s="6" t="s">
        <v>1282</v>
      </c>
      <c r="V66" s="6" t="s">
        <v>1281</v>
      </c>
      <c r="W66" s="6" t="s">
        <v>1357</v>
      </c>
      <c r="X66" s="6" t="s">
        <v>0</v>
      </c>
      <c r="Y66" s="9">
        <f t="shared" si="0"/>
        <v>18.8325</v>
      </c>
      <c r="Z66" s="9">
        <f t="shared" si="1"/>
        <v>0.52472222222221987</v>
      </c>
    </row>
    <row r="67" spans="1:26" x14ac:dyDescent="0.25">
      <c r="A67" s="6" t="s">
        <v>1288</v>
      </c>
      <c r="B67" s="6" t="s">
        <v>20</v>
      </c>
      <c r="C67" s="6" t="s">
        <v>1356</v>
      </c>
      <c r="D67" s="6">
        <v>1693.6487999999999</v>
      </c>
      <c r="E67" s="6" t="s">
        <v>18</v>
      </c>
      <c r="F67" s="6" t="s">
        <v>1355</v>
      </c>
      <c r="G67" s="6" t="s">
        <v>1354</v>
      </c>
      <c r="H67" s="6">
        <v>1671.528</v>
      </c>
      <c r="I67" s="6" t="s">
        <v>668</v>
      </c>
      <c r="J67" s="6" t="s">
        <v>1323</v>
      </c>
      <c r="K67" s="6" t="s">
        <v>1109</v>
      </c>
      <c r="L67" s="6" t="s">
        <v>1353</v>
      </c>
      <c r="M67" s="6" t="s">
        <v>25</v>
      </c>
      <c r="N67" s="6" t="s">
        <v>681</v>
      </c>
      <c r="O67" s="6" t="s">
        <v>1320</v>
      </c>
      <c r="P67" s="6" t="s">
        <v>8</v>
      </c>
      <c r="Q67" s="6" t="s">
        <v>7</v>
      </c>
      <c r="R67" s="6" t="s">
        <v>6</v>
      </c>
      <c r="S67" s="6" t="s">
        <v>5</v>
      </c>
      <c r="T67" s="6" t="s">
        <v>4</v>
      </c>
      <c r="U67" s="6" t="s">
        <v>1282</v>
      </c>
      <c r="V67" s="6" t="s">
        <v>1281</v>
      </c>
      <c r="W67" s="6" t="s">
        <v>1352</v>
      </c>
      <c r="X67" s="6" t="s">
        <v>0</v>
      </c>
      <c r="Y67" s="9">
        <f t="shared" ref="Y67:Y130" si="2">HOUR(C67)+MINUTE(C67)/60+SECOND(C67)/3600</f>
        <v>18.836666666666666</v>
      </c>
      <c r="Z67" s="9">
        <f t="shared" si="1"/>
        <v>0.5288888888888863</v>
      </c>
    </row>
    <row r="68" spans="1:26" x14ac:dyDescent="0.25">
      <c r="A68" s="6" t="s">
        <v>1288</v>
      </c>
      <c r="B68" s="6" t="s">
        <v>20</v>
      </c>
      <c r="C68" s="6" t="s">
        <v>1351</v>
      </c>
      <c r="D68" s="6">
        <v>1693.6463000000001</v>
      </c>
      <c r="E68" s="6" t="s">
        <v>18</v>
      </c>
      <c r="F68" s="6" t="s">
        <v>1032</v>
      </c>
      <c r="G68" s="6" t="s">
        <v>656</v>
      </c>
      <c r="H68" s="6">
        <v>1671.5253</v>
      </c>
      <c r="I68" s="6" t="s">
        <v>960</v>
      </c>
      <c r="J68" s="6" t="s">
        <v>899</v>
      </c>
      <c r="K68" s="6" t="s">
        <v>1350</v>
      </c>
      <c r="L68" s="6" t="s">
        <v>1349</v>
      </c>
      <c r="M68" s="6" t="s">
        <v>823</v>
      </c>
      <c r="N68" s="6" t="s">
        <v>673</v>
      </c>
      <c r="O68" s="6" t="s">
        <v>1320</v>
      </c>
      <c r="P68" s="6" t="s">
        <v>8</v>
      </c>
      <c r="Q68" s="6" t="s">
        <v>7</v>
      </c>
      <c r="R68" s="6" t="s">
        <v>6</v>
      </c>
      <c r="S68" s="6" t="s">
        <v>5</v>
      </c>
      <c r="T68" s="6" t="s">
        <v>4</v>
      </c>
      <c r="U68" s="6" t="s">
        <v>1282</v>
      </c>
      <c r="V68" s="6" t="s">
        <v>1281</v>
      </c>
      <c r="W68" s="6" t="s">
        <v>1344</v>
      </c>
      <c r="X68" s="6" t="s">
        <v>0</v>
      </c>
      <c r="Y68" s="9">
        <f t="shared" si="2"/>
        <v>18.840833333333332</v>
      </c>
      <c r="Z68" s="9">
        <f t="shared" ref="Z68:Z131" si="3">Y68-$Y$2</f>
        <v>0.53305555555555273</v>
      </c>
    </row>
    <row r="69" spans="1:26" x14ac:dyDescent="0.25">
      <c r="A69" s="6" t="s">
        <v>1288</v>
      </c>
      <c r="B69" s="6" t="s">
        <v>20</v>
      </c>
      <c r="C69" s="6" t="s">
        <v>1348</v>
      </c>
      <c r="D69" s="6">
        <v>1693.6452999999999</v>
      </c>
      <c r="E69" s="6" t="s">
        <v>18</v>
      </c>
      <c r="F69" s="6" t="s">
        <v>459</v>
      </c>
      <c r="G69" s="6" t="s">
        <v>678</v>
      </c>
      <c r="H69" s="6">
        <v>1671.5255</v>
      </c>
      <c r="I69" s="6" t="s">
        <v>755</v>
      </c>
      <c r="J69" s="6" t="s">
        <v>1347</v>
      </c>
      <c r="K69" s="6" t="s">
        <v>1346</v>
      </c>
      <c r="L69" s="6" t="s">
        <v>1345</v>
      </c>
      <c r="M69" s="6" t="s">
        <v>832</v>
      </c>
      <c r="N69" s="6" t="s">
        <v>1284</v>
      </c>
      <c r="O69" s="6" t="s">
        <v>1320</v>
      </c>
      <c r="P69" s="6" t="s">
        <v>8</v>
      </c>
      <c r="Q69" s="6" t="s">
        <v>7</v>
      </c>
      <c r="R69" s="6" t="s">
        <v>6</v>
      </c>
      <c r="S69" s="6" t="s">
        <v>5</v>
      </c>
      <c r="T69" s="6" t="s">
        <v>4</v>
      </c>
      <c r="U69" s="6" t="s">
        <v>1282</v>
      </c>
      <c r="V69" s="6" t="s">
        <v>1281</v>
      </c>
      <c r="W69" s="6" t="s">
        <v>1344</v>
      </c>
      <c r="X69" s="6" t="s">
        <v>0</v>
      </c>
      <c r="Y69" s="9">
        <f t="shared" si="2"/>
        <v>18.844999999999999</v>
      </c>
      <c r="Z69" s="9">
        <f t="shared" si="3"/>
        <v>0.53722222222221916</v>
      </c>
    </row>
    <row r="70" spans="1:26" x14ac:dyDescent="0.25">
      <c r="A70" s="6" t="s">
        <v>1288</v>
      </c>
      <c r="B70" s="6" t="s">
        <v>20</v>
      </c>
      <c r="C70" s="6" t="s">
        <v>1343</v>
      </c>
      <c r="D70" s="6">
        <v>1693.6452999999999</v>
      </c>
      <c r="E70" s="6" t="s">
        <v>18</v>
      </c>
      <c r="F70" s="6" t="s">
        <v>1342</v>
      </c>
      <c r="G70" s="6" t="s">
        <v>1297</v>
      </c>
      <c r="H70" s="6">
        <v>1671.5246</v>
      </c>
      <c r="I70" s="6" t="s">
        <v>1341</v>
      </c>
      <c r="J70" s="6" t="s">
        <v>1340</v>
      </c>
      <c r="K70" s="6" t="s">
        <v>1339</v>
      </c>
      <c r="L70" s="6" t="s">
        <v>1338</v>
      </c>
      <c r="M70" s="6" t="s">
        <v>984</v>
      </c>
      <c r="N70" s="6" t="s">
        <v>169</v>
      </c>
      <c r="O70" s="6" t="s">
        <v>1320</v>
      </c>
      <c r="P70" s="6" t="s">
        <v>8</v>
      </c>
      <c r="Q70" s="6" t="s">
        <v>7</v>
      </c>
      <c r="R70" s="6" t="s">
        <v>6</v>
      </c>
      <c r="S70" s="6" t="s">
        <v>5</v>
      </c>
      <c r="T70" s="6" t="s">
        <v>4</v>
      </c>
      <c r="U70" s="6" t="s">
        <v>1282</v>
      </c>
      <c r="V70" s="6" t="s">
        <v>1281</v>
      </c>
      <c r="W70" s="6" t="s">
        <v>1333</v>
      </c>
      <c r="X70" s="6" t="s">
        <v>0</v>
      </c>
      <c r="Y70" s="9">
        <f t="shared" si="2"/>
        <v>18.849166666666665</v>
      </c>
      <c r="Z70" s="9">
        <f t="shared" si="3"/>
        <v>0.54138888888888559</v>
      </c>
    </row>
    <row r="71" spans="1:26" x14ac:dyDescent="0.25">
      <c r="A71" s="6" t="s">
        <v>1288</v>
      </c>
      <c r="B71" s="6" t="s">
        <v>20</v>
      </c>
      <c r="C71" s="6" t="s">
        <v>1337</v>
      </c>
      <c r="D71" s="6">
        <v>1693.6477</v>
      </c>
      <c r="E71" s="6" t="s">
        <v>18</v>
      </c>
      <c r="F71" s="6" t="s">
        <v>1336</v>
      </c>
      <c r="G71" s="6" t="s">
        <v>981</v>
      </c>
      <c r="H71" s="6">
        <v>1671.5277000000001</v>
      </c>
      <c r="I71" s="6" t="s">
        <v>723</v>
      </c>
      <c r="J71" s="6" t="s">
        <v>950</v>
      </c>
      <c r="K71" s="6" t="s">
        <v>1335</v>
      </c>
      <c r="L71" s="6" t="s">
        <v>1334</v>
      </c>
      <c r="M71" s="6" t="s">
        <v>46</v>
      </c>
      <c r="N71" s="6" t="s">
        <v>1093</v>
      </c>
      <c r="O71" s="6" t="s">
        <v>1320</v>
      </c>
      <c r="P71" s="6" t="s">
        <v>8</v>
      </c>
      <c r="Q71" s="6" t="s">
        <v>7</v>
      </c>
      <c r="R71" s="6" t="s">
        <v>6</v>
      </c>
      <c r="S71" s="6" t="s">
        <v>5</v>
      </c>
      <c r="T71" s="6" t="s">
        <v>4</v>
      </c>
      <c r="U71" s="6" t="s">
        <v>1282</v>
      </c>
      <c r="V71" s="6" t="s">
        <v>1281</v>
      </c>
      <c r="W71" s="6" t="s">
        <v>1333</v>
      </c>
      <c r="X71" s="6" t="s">
        <v>0</v>
      </c>
      <c r="Y71" s="9">
        <f t="shared" si="2"/>
        <v>18.853333333333335</v>
      </c>
      <c r="Z71" s="9">
        <f t="shared" si="3"/>
        <v>0.54555555555555557</v>
      </c>
    </row>
    <row r="72" spans="1:26" x14ac:dyDescent="0.25">
      <c r="A72" s="6" t="s">
        <v>1288</v>
      </c>
      <c r="B72" s="6" t="s">
        <v>20</v>
      </c>
      <c r="C72" s="6" t="s">
        <v>1332</v>
      </c>
      <c r="D72" s="6">
        <v>1693.6415</v>
      </c>
      <c r="E72" s="6" t="s">
        <v>18</v>
      </c>
      <c r="F72" s="6" t="s">
        <v>237</v>
      </c>
      <c r="G72" s="6" t="s">
        <v>16</v>
      </c>
      <c r="H72" s="6">
        <v>1671.5222000000001</v>
      </c>
      <c r="I72" s="6" t="s">
        <v>774</v>
      </c>
      <c r="J72" s="6" t="s">
        <v>708</v>
      </c>
      <c r="K72" s="6" t="s">
        <v>1331</v>
      </c>
      <c r="L72" s="6" t="s">
        <v>1330</v>
      </c>
      <c r="M72" s="6" t="s">
        <v>25</v>
      </c>
      <c r="N72" s="6" t="s">
        <v>376</v>
      </c>
      <c r="O72" s="6" t="s">
        <v>1320</v>
      </c>
      <c r="P72" s="6" t="s">
        <v>8</v>
      </c>
      <c r="Q72" s="6" t="s">
        <v>7</v>
      </c>
      <c r="R72" s="6" t="s">
        <v>6</v>
      </c>
      <c r="S72" s="6" t="s">
        <v>5</v>
      </c>
      <c r="T72" s="6" t="s">
        <v>4</v>
      </c>
      <c r="U72" s="6" t="s">
        <v>1282</v>
      </c>
      <c r="V72" s="6" t="s">
        <v>1281</v>
      </c>
      <c r="W72" s="6" t="s">
        <v>1325</v>
      </c>
      <c r="X72" s="6" t="s">
        <v>0</v>
      </c>
      <c r="Y72" s="9">
        <f t="shared" si="2"/>
        <v>18.857500000000002</v>
      </c>
      <c r="Z72" s="9">
        <f t="shared" si="3"/>
        <v>0.549722222222222</v>
      </c>
    </row>
    <row r="73" spans="1:26" x14ac:dyDescent="0.25">
      <c r="A73" s="6" t="s">
        <v>1288</v>
      </c>
      <c r="B73" s="6" t="s">
        <v>20</v>
      </c>
      <c r="C73" s="6" t="s">
        <v>1329</v>
      </c>
      <c r="D73" s="6">
        <v>1693.6481000000001</v>
      </c>
      <c r="E73" s="6" t="s">
        <v>18</v>
      </c>
      <c r="F73" s="6" t="s">
        <v>1066</v>
      </c>
      <c r="G73" s="6" t="s">
        <v>502</v>
      </c>
      <c r="H73" s="6">
        <v>1671.53</v>
      </c>
      <c r="I73" s="6" t="s">
        <v>723</v>
      </c>
      <c r="J73" s="6" t="s">
        <v>676</v>
      </c>
      <c r="K73" s="6" t="s">
        <v>1328</v>
      </c>
      <c r="L73" s="6" t="s">
        <v>1327</v>
      </c>
      <c r="M73" s="6" t="s">
        <v>942</v>
      </c>
      <c r="N73" s="6" t="s">
        <v>1326</v>
      </c>
      <c r="O73" s="6" t="s">
        <v>1320</v>
      </c>
      <c r="P73" s="6" t="s">
        <v>8</v>
      </c>
      <c r="Q73" s="6" t="s">
        <v>7</v>
      </c>
      <c r="R73" s="6" t="s">
        <v>6</v>
      </c>
      <c r="S73" s="6" t="s">
        <v>5</v>
      </c>
      <c r="T73" s="6" t="s">
        <v>4</v>
      </c>
      <c r="U73" s="6" t="s">
        <v>1282</v>
      </c>
      <c r="V73" s="6" t="s">
        <v>1281</v>
      </c>
      <c r="W73" s="6" t="s">
        <v>1325</v>
      </c>
      <c r="X73" s="6" t="s">
        <v>0</v>
      </c>
      <c r="Y73" s="9">
        <f t="shared" si="2"/>
        <v>18.861666666666668</v>
      </c>
      <c r="Z73" s="9">
        <f t="shared" si="3"/>
        <v>0.55388888888888843</v>
      </c>
    </row>
    <row r="74" spans="1:26" x14ac:dyDescent="0.25">
      <c r="A74" s="6" t="s">
        <v>1288</v>
      </c>
      <c r="B74" s="6" t="s">
        <v>20</v>
      </c>
      <c r="C74" s="6" t="s">
        <v>1324</v>
      </c>
      <c r="D74" s="6">
        <v>1693.6452999999999</v>
      </c>
      <c r="E74" s="6" t="s">
        <v>18</v>
      </c>
      <c r="F74" s="6" t="s">
        <v>1313</v>
      </c>
      <c r="G74" s="6" t="s">
        <v>550</v>
      </c>
      <c r="H74" s="6">
        <v>1671.5268000000001</v>
      </c>
      <c r="I74" s="6" t="s">
        <v>987</v>
      </c>
      <c r="J74" s="6" t="s">
        <v>1323</v>
      </c>
      <c r="K74" s="6" t="s">
        <v>1322</v>
      </c>
      <c r="L74" s="6" t="s">
        <v>1321</v>
      </c>
      <c r="M74" s="6" t="s">
        <v>25</v>
      </c>
      <c r="N74" s="6" t="s">
        <v>392</v>
      </c>
      <c r="O74" s="6" t="s">
        <v>1320</v>
      </c>
      <c r="P74" s="6" t="s">
        <v>8</v>
      </c>
      <c r="Q74" s="6" t="s">
        <v>7</v>
      </c>
      <c r="R74" s="6" t="s">
        <v>6</v>
      </c>
      <c r="S74" s="6" t="s">
        <v>5</v>
      </c>
      <c r="T74" s="6" t="s">
        <v>4</v>
      </c>
      <c r="U74" s="6" t="s">
        <v>1282</v>
      </c>
      <c r="V74" s="6" t="s">
        <v>1281</v>
      </c>
      <c r="W74" s="6" t="s">
        <v>1319</v>
      </c>
      <c r="X74" s="6" t="s">
        <v>0</v>
      </c>
      <c r="Y74" s="9">
        <f t="shared" si="2"/>
        <v>18.865833333333335</v>
      </c>
      <c r="Z74" s="9">
        <f t="shared" si="3"/>
        <v>0.55805555555555486</v>
      </c>
    </row>
    <row r="75" spans="1:26" x14ac:dyDescent="0.25">
      <c r="A75" s="6" t="s">
        <v>1288</v>
      </c>
      <c r="B75" s="6" t="s">
        <v>20</v>
      </c>
      <c r="C75" s="6" t="s">
        <v>1318</v>
      </c>
      <c r="D75" s="6">
        <v>1693.6460999999999</v>
      </c>
      <c r="E75" s="6" t="s">
        <v>18</v>
      </c>
      <c r="F75" s="6" t="s">
        <v>795</v>
      </c>
      <c r="G75" s="6" t="s">
        <v>479</v>
      </c>
      <c r="H75" s="6">
        <v>1671.5278000000001</v>
      </c>
      <c r="I75" s="6" t="s">
        <v>684</v>
      </c>
      <c r="J75" s="6" t="s">
        <v>694</v>
      </c>
      <c r="K75" s="6" t="s">
        <v>1317</v>
      </c>
      <c r="L75" s="6" t="s">
        <v>1316</v>
      </c>
      <c r="M75" s="6" t="s">
        <v>36</v>
      </c>
      <c r="N75" s="6" t="s">
        <v>1315</v>
      </c>
      <c r="O75" s="6" t="s">
        <v>1283</v>
      </c>
      <c r="P75" s="6" t="s">
        <v>8</v>
      </c>
      <c r="Q75" s="6" t="s">
        <v>7</v>
      </c>
      <c r="R75" s="6" t="s">
        <v>6</v>
      </c>
      <c r="S75" s="6" t="s">
        <v>5</v>
      </c>
      <c r="T75" s="6" t="s">
        <v>4</v>
      </c>
      <c r="U75" s="6" t="s">
        <v>1282</v>
      </c>
      <c r="V75" s="6" t="s">
        <v>1281</v>
      </c>
      <c r="W75" s="6" t="s">
        <v>1309</v>
      </c>
      <c r="X75" s="6" t="s">
        <v>0</v>
      </c>
      <c r="Y75" s="9">
        <f t="shared" si="2"/>
        <v>18.87</v>
      </c>
      <c r="Z75" s="9">
        <f t="shared" si="3"/>
        <v>0.56222222222222129</v>
      </c>
    </row>
    <row r="76" spans="1:26" x14ac:dyDescent="0.25">
      <c r="A76" s="6" t="s">
        <v>1288</v>
      </c>
      <c r="B76" s="6" t="s">
        <v>20</v>
      </c>
      <c r="C76" s="6" t="s">
        <v>1314</v>
      </c>
      <c r="D76" s="6">
        <v>1693.6441</v>
      </c>
      <c r="E76" s="6" t="s">
        <v>18</v>
      </c>
      <c r="F76" s="6" t="s">
        <v>1313</v>
      </c>
      <c r="G76" s="6" t="s">
        <v>550</v>
      </c>
      <c r="H76" s="6">
        <v>1671.5264</v>
      </c>
      <c r="I76" s="6" t="s">
        <v>960</v>
      </c>
      <c r="J76" s="6" t="s">
        <v>1000</v>
      </c>
      <c r="K76" s="6" t="s">
        <v>1312</v>
      </c>
      <c r="L76" s="6" t="s">
        <v>1311</v>
      </c>
      <c r="M76" s="6" t="s">
        <v>25</v>
      </c>
      <c r="N76" s="6" t="s">
        <v>1310</v>
      </c>
      <c r="O76" s="6" t="s">
        <v>1283</v>
      </c>
      <c r="P76" s="6" t="s">
        <v>8</v>
      </c>
      <c r="Q76" s="6" t="s">
        <v>7</v>
      </c>
      <c r="R76" s="6" t="s">
        <v>6</v>
      </c>
      <c r="S76" s="6" t="s">
        <v>5</v>
      </c>
      <c r="T76" s="6" t="s">
        <v>4</v>
      </c>
      <c r="U76" s="6" t="s">
        <v>1282</v>
      </c>
      <c r="V76" s="6" t="s">
        <v>1281</v>
      </c>
      <c r="W76" s="6" t="s">
        <v>1309</v>
      </c>
      <c r="X76" s="6" t="s">
        <v>0</v>
      </c>
      <c r="Y76" s="9">
        <f t="shared" si="2"/>
        <v>18.874166666666667</v>
      </c>
      <c r="Z76" s="9">
        <f t="shared" si="3"/>
        <v>0.56638888888888772</v>
      </c>
    </row>
    <row r="77" spans="1:26" x14ac:dyDescent="0.25">
      <c r="A77" s="6" t="s">
        <v>1288</v>
      </c>
      <c r="B77" s="6" t="s">
        <v>20</v>
      </c>
      <c r="C77" s="6" t="s">
        <v>1308</v>
      </c>
      <c r="D77" s="6">
        <v>1693.6433</v>
      </c>
      <c r="E77" s="6" t="s">
        <v>18</v>
      </c>
      <c r="F77" s="6" t="s">
        <v>1307</v>
      </c>
      <c r="G77" s="6" t="s">
        <v>989</v>
      </c>
      <c r="H77" s="6">
        <v>1671.5255</v>
      </c>
      <c r="I77" s="6" t="s">
        <v>785</v>
      </c>
      <c r="J77" s="6" t="s">
        <v>768</v>
      </c>
      <c r="K77" s="6" t="s">
        <v>1306</v>
      </c>
      <c r="L77" s="6" t="s">
        <v>1305</v>
      </c>
      <c r="M77" s="6" t="s">
        <v>46</v>
      </c>
      <c r="N77" s="6" t="s">
        <v>1304</v>
      </c>
      <c r="O77" s="6" t="s">
        <v>1283</v>
      </c>
      <c r="P77" s="6" t="s">
        <v>8</v>
      </c>
      <c r="Q77" s="6" t="s">
        <v>7</v>
      </c>
      <c r="R77" s="6" t="s">
        <v>6</v>
      </c>
      <c r="S77" s="6" t="s">
        <v>5</v>
      </c>
      <c r="T77" s="6" t="s">
        <v>4</v>
      </c>
      <c r="U77" s="6" t="s">
        <v>1282</v>
      </c>
      <c r="V77" s="6" t="s">
        <v>1281</v>
      </c>
      <c r="W77" s="6" t="s">
        <v>1300</v>
      </c>
      <c r="X77" s="6" t="s">
        <v>0</v>
      </c>
      <c r="Y77" s="9">
        <f t="shared" si="2"/>
        <v>18.878333333333334</v>
      </c>
      <c r="Z77" s="9">
        <f t="shared" si="3"/>
        <v>0.57055555555555415</v>
      </c>
    </row>
    <row r="78" spans="1:26" x14ac:dyDescent="0.25">
      <c r="A78" s="6" t="s">
        <v>1288</v>
      </c>
      <c r="B78" s="6" t="s">
        <v>20</v>
      </c>
      <c r="C78" s="6" t="s">
        <v>1303</v>
      </c>
      <c r="D78" s="6">
        <v>1693.6458</v>
      </c>
      <c r="E78" s="6" t="s">
        <v>18</v>
      </c>
      <c r="F78" s="6" t="s">
        <v>1159</v>
      </c>
      <c r="G78" s="6" t="s">
        <v>724</v>
      </c>
      <c r="H78" s="6">
        <v>1671.5274999999999</v>
      </c>
      <c r="I78" s="6" t="s">
        <v>960</v>
      </c>
      <c r="J78" s="6" t="s">
        <v>779</v>
      </c>
      <c r="K78" s="6" t="s">
        <v>1302</v>
      </c>
      <c r="L78" s="6" t="s">
        <v>1301</v>
      </c>
      <c r="M78" s="6" t="s">
        <v>1131</v>
      </c>
      <c r="N78" s="6" t="s">
        <v>376</v>
      </c>
      <c r="O78" s="6" t="s">
        <v>1283</v>
      </c>
      <c r="P78" s="6" t="s">
        <v>8</v>
      </c>
      <c r="Q78" s="6" t="s">
        <v>7</v>
      </c>
      <c r="R78" s="6" t="s">
        <v>6</v>
      </c>
      <c r="S78" s="6" t="s">
        <v>5</v>
      </c>
      <c r="T78" s="6" t="s">
        <v>4</v>
      </c>
      <c r="U78" s="6" t="s">
        <v>1282</v>
      </c>
      <c r="V78" s="6" t="s">
        <v>1281</v>
      </c>
      <c r="W78" s="6" t="s">
        <v>1300</v>
      </c>
      <c r="X78" s="6" t="s">
        <v>0</v>
      </c>
      <c r="Y78" s="9">
        <f t="shared" si="2"/>
        <v>18.8825</v>
      </c>
      <c r="Z78" s="9">
        <f t="shared" si="3"/>
        <v>0.57472222222222058</v>
      </c>
    </row>
    <row r="79" spans="1:26" x14ac:dyDescent="0.25">
      <c r="A79" s="6" t="s">
        <v>1288</v>
      </c>
      <c r="B79" s="6" t="s">
        <v>20</v>
      </c>
      <c r="C79" s="6" t="s">
        <v>1299</v>
      </c>
      <c r="D79" s="6">
        <v>1693.6442</v>
      </c>
      <c r="E79" s="6" t="s">
        <v>18</v>
      </c>
      <c r="F79" s="6" t="s">
        <v>1298</v>
      </c>
      <c r="G79" s="6" t="s">
        <v>1297</v>
      </c>
      <c r="H79" s="6">
        <v>1671.5274999999999</v>
      </c>
      <c r="I79" s="6" t="s">
        <v>765</v>
      </c>
      <c r="J79" s="6" t="s">
        <v>945</v>
      </c>
      <c r="K79" s="6" t="s">
        <v>1296</v>
      </c>
      <c r="L79" s="6" t="s">
        <v>1295</v>
      </c>
      <c r="M79" s="6" t="s">
        <v>984</v>
      </c>
      <c r="N79" s="6" t="s">
        <v>1294</v>
      </c>
      <c r="O79" s="6" t="s">
        <v>1283</v>
      </c>
      <c r="P79" s="6" t="s">
        <v>8</v>
      </c>
      <c r="Q79" s="6" t="s">
        <v>7</v>
      </c>
      <c r="R79" s="6" t="s">
        <v>6</v>
      </c>
      <c r="S79" s="6" t="s">
        <v>5</v>
      </c>
      <c r="T79" s="6" t="s">
        <v>4</v>
      </c>
      <c r="U79" s="6" t="s">
        <v>1282</v>
      </c>
      <c r="V79" s="6" t="s">
        <v>1281</v>
      </c>
      <c r="W79" s="6" t="s">
        <v>1289</v>
      </c>
      <c r="X79" s="6" t="s">
        <v>0</v>
      </c>
      <c r="Y79" s="9">
        <f t="shared" si="2"/>
        <v>18.886666666666667</v>
      </c>
      <c r="Z79" s="9">
        <f t="shared" si="3"/>
        <v>0.57888888888888701</v>
      </c>
    </row>
    <row r="80" spans="1:26" x14ac:dyDescent="0.25">
      <c r="A80" s="6" t="s">
        <v>1288</v>
      </c>
      <c r="B80" s="6" t="s">
        <v>20</v>
      </c>
      <c r="C80" s="6" t="s">
        <v>1293</v>
      </c>
      <c r="D80" s="6">
        <v>1693.6437000000001</v>
      </c>
      <c r="E80" s="6" t="s">
        <v>18</v>
      </c>
      <c r="F80" s="6" t="s">
        <v>1292</v>
      </c>
      <c r="G80" s="6" t="s">
        <v>156</v>
      </c>
      <c r="H80" s="6">
        <v>1671.5266999999999</v>
      </c>
      <c r="I80" s="6" t="s">
        <v>1000</v>
      </c>
      <c r="J80" s="6" t="s">
        <v>904</v>
      </c>
      <c r="K80" s="6" t="s">
        <v>1291</v>
      </c>
      <c r="L80" s="6" t="s">
        <v>110</v>
      </c>
      <c r="M80" s="6" t="s">
        <v>25</v>
      </c>
      <c r="N80" s="6" t="s">
        <v>1290</v>
      </c>
      <c r="O80" s="6" t="s">
        <v>1283</v>
      </c>
      <c r="P80" s="6" t="s">
        <v>8</v>
      </c>
      <c r="Q80" s="6" t="s">
        <v>7</v>
      </c>
      <c r="R80" s="6" t="s">
        <v>6</v>
      </c>
      <c r="S80" s="6" t="s">
        <v>5</v>
      </c>
      <c r="T80" s="6" t="s">
        <v>4</v>
      </c>
      <c r="U80" s="6" t="s">
        <v>1282</v>
      </c>
      <c r="V80" s="6" t="s">
        <v>1281</v>
      </c>
      <c r="W80" s="6" t="s">
        <v>1289</v>
      </c>
      <c r="X80" s="6" t="s">
        <v>0</v>
      </c>
      <c r="Y80" s="9">
        <f t="shared" si="2"/>
        <v>18.890833333333333</v>
      </c>
      <c r="Z80" s="9">
        <f t="shared" si="3"/>
        <v>0.58305555555555344</v>
      </c>
    </row>
    <row r="81" spans="1:26" x14ac:dyDescent="0.25">
      <c r="A81" s="6" t="s">
        <v>1288</v>
      </c>
      <c r="B81" s="6" t="s">
        <v>20</v>
      </c>
      <c r="C81" s="6" t="s">
        <v>1287</v>
      </c>
      <c r="D81" s="6">
        <v>1693.6498999999999</v>
      </c>
      <c r="E81" s="6" t="s">
        <v>18</v>
      </c>
      <c r="F81" s="6" t="s">
        <v>1286</v>
      </c>
      <c r="G81" s="6" t="s">
        <v>882</v>
      </c>
      <c r="H81" s="6">
        <v>1671.5326</v>
      </c>
      <c r="I81" s="6" t="s">
        <v>1000</v>
      </c>
      <c r="J81" s="6" t="s">
        <v>779</v>
      </c>
      <c r="K81" s="6" t="s">
        <v>134</v>
      </c>
      <c r="L81" s="6" t="s">
        <v>1285</v>
      </c>
      <c r="M81" s="6" t="s">
        <v>984</v>
      </c>
      <c r="N81" s="6" t="s">
        <v>1284</v>
      </c>
      <c r="O81" s="6" t="s">
        <v>1283</v>
      </c>
      <c r="P81" s="6" t="s">
        <v>8</v>
      </c>
      <c r="Q81" s="6" t="s">
        <v>7</v>
      </c>
      <c r="R81" s="6" t="s">
        <v>6</v>
      </c>
      <c r="S81" s="6" t="s">
        <v>5</v>
      </c>
      <c r="T81" s="6" t="s">
        <v>4</v>
      </c>
      <c r="U81" s="6" t="s">
        <v>1282</v>
      </c>
      <c r="V81" s="6" t="s">
        <v>1281</v>
      </c>
      <c r="W81" s="6" t="s">
        <v>1113</v>
      </c>
      <c r="X81" s="6" t="s">
        <v>0</v>
      </c>
      <c r="Y81" s="9">
        <f t="shared" si="2"/>
        <v>18.895</v>
      </c>
      <c r="Z81" s="9">
        <f t="shared" si="3"/>
        <v>0.58722222222221987</v>
      </c>
    </row>
    <row r="82" spans="1:26" x14ac:dyDescent="0.25">
      <c r="A82" s="6" t="s">
        <v>1090</v>
      </c>
      <c r="B82" s="6" t="s">
        <v>20</v>
      </c>
      <c r="C82" s="6" t="s">
        <v>1280</v>
      </c>
      <c r="D82" s="6">
        <v>1694.5289</v>
      </c>
      <c r="E82" s="6" t="s">
        <v>18</v>
      </c>
      <c r="F82" s="6" t="s">
        <v>544</v>
      </c>
      <c r="G82" s="6" t="s">
        <v>645</v>
      </c>
      <c r="H82" s="6">
        <v>1672.4009000000001</v>
      </c>
      <c r="I82" s="6" t="s">
        <v>845</v>
      </c>
      <c r="J82" s="6" t="s">
        <v>1279</v>
      </c>
      <c r="K82" s="6" t="s">
        <v>1278</v>
      </c>
      <c r="L82" s="6" t="s">
        <v>1277</v>
      </c>
      <c r="M82" s="6" t="s">
        <v>720</v>
      </c>
      <c r="N82" s="6" t="s">
        <v>1276</v>
      </c>
      <c r="O82" s="6" t="s">
        <v>1222</v>
      </c>
      <c r="P82" s="6" t="s">
        <v>8</v>
      </c>
      <c r="Q82" s="6" t="s">
        <v>7</v>
      </c>
      <c r="R82" s="6" t="s">
        <v>6</v>
      </c>
      <c r="S82" s="6" t="s">
        <v>5</v>
      </c>
      <c r="T82" s="6" t="s">
        <v>4</v>
      </c>
      <c r="U82" s="6" t="s">
        <v>1130</v>
      </c>
      <c r="V82" s="6" t="s">
        <v>1200</v>
      </c>
      <c r="W82" s="6" t="s">
        <v>1275</v>
      </c>
      <c r="X82" s="6" t="s">
        <v>0</v>
      </c>
      <c r="Y82" s="9">
        <f t="shared" si="2"/>
        <v>19.175277777777779</v>
      </c>
      <c r="Z82" s="9">
        <f t="shared" si="3"/>
        <v>0.86749999999999972</v>
      </c>
    </row>
    <row r="83" spans="1:26" x14ac:dyDescent="0.25">
      <c r="A83" s="6" t="s">
        <v>1090</v>
      </c>
      <c r="B83" s="6" t="s">
        <v>20</v>
      </c>
      <c r="C83" s="6" t="s">
        <v>1274</v>
      </c>
      <c r="D83" s="6">
        <v>1694.5238999999999</v>
      </c>
      <c r="E83" s="6" t="s">
        <v>18</v>
      </c>
      <c r="F83" s="6" t="s">
        <v>219</v>
      </c>
      <c r="G83" s="6" t="s">
        <v>870</v>
      </c>
      <c r="H83" s="6">
        <v>1672.3975</v>
      </c>
      <c r="I83" s="6" t="s">
        <v>845</v>
      </c>
      <c r="J83" s="6" t="s">
        <v>49</v>
      </c>
      <c r="K83" s="6" t="s">
        <v>1273</v>
      </c>
      <c r="L83" s="6" t="s">
        <v>1272</v>
      </c>
      <c r="M83" s="6" t="s">
        <v>170</v>
      </c>
      <c r="N83" s="6" t="s">
        <v>1266</v>
      </c>
      <c r="O83" s="6" t="s">
        <v>1222</v>
      </c>
      <c r="P83" s="6" t="s">
        <v>8</v>
      </c>
      <c r="Q83" s="6" t="s">
        <v>7</v>
      </c>
      <c r="R83" s="6" t="s">
        <v>6</v>
      </c>
      <c r="S83" s="6" t="s">
        <v>5</v>
      </c>
      <c r="T83" s="6" t="s">
        <v>4</v>
      </c>
      <c r="U83" s="6" t="s">
        <v>1130</v>
      </c>
      <c r="V83" s="6" t="s">
        <v>1200</v>
      </c>
      <c r="W83" s="6" t="s">
        <v>1271</v>
      </c>
      <c r="X83" s="6" t="s">
        <v>0</v>
      </c>
      <c r="Y83" s="9">
        <f t="shared" si="2"/>
        <v>19.179444444444446</v>
      </c>
      <c r="Z83" s="9">
        <f t="shared" si="3"/>
        <v>0.87166666666666615</v>
      </c>
    </row>
    <row r="84" spans="1:26" x14ac:dyDescent="0.25">
      <c r="A84" s="6" t="s">
        <v>1090</v>
      </c>
      <c r="B84" s="6" t="s">
        <v>20</v>
      </c>
      <c r="C84" s="6" t="s">
        <v>1270</v>
      </c>
      <c r="D84" s="6">
        <v>1694.5243</v>
      </c>
      <c r="E84" s="6" t="s">
        <v>18</v>
      </c>
      <c r="F84" s="6" t="s">
        <v>1269</v>
      </c>
      <c r="G84" s="6" t="s">
        <v>604</v>
      </c>
      <c r="H84" s="6">
        <v>1672.3978999999999</v>
      </c>
      <c r="I84" s="6" t="s">
        <v>1268</v>
      </c>
      <c r="J84" s="6" t="s">
        <v>236</v>
      </c>
      <c r="K84" s="6" t="s">
        <v>1267</v>
      </c>
      <c r="L84" s="6" t="s">
        <v>31</v>
      </c>
      <c r="M84" s="6" t="s">
        <v>122</v>
      </c>
      <c r="N84" s="6" t="s">
        <v>1266</v>
      </c>
      <c r="O84" s="6" t="s">
        <v>1222</v>
      </c>
      <c r="P84" s="6" t="s">
        <v>8</v>
      </c>
      <c r="Q84" s="6" t="s">
        <v>7</v>
      </c>
      <c r="R84" s="6" t="s">
        <v>6</v>
      </c>
      <c r="S84" s="6" t="s">
        <v>5</v>
      </c>
      <c r="T84" s="6" t="s">
        <v>4</v>
      </c>
      <c r="U84" s="6" t="s">
        <v>1121</v>
      </c>
      <c r="V84" s="6" t="s">
        <v>1082</v>
      </c>
      <c r="W84" s="6" t="s">
        <v>1252</v>
      </c>
      <c r="X84" s="6" t="s">
        <v>0</v>
      </c>
      <c r="Y84" s="9">
        <f t="shared" si="2"/>
        <v>19.183611111111112</v>
      </c>
      <c r="Z84" s="9">
        <f t="shared" si="3"/>
        <v>0.87583333333333258</v>
      </c>
    </row>
    <row r="85" spans="1:26" x14ac:dyDescent="0.25">
      <c r="A85" s="6" t="s">
        <v>1090</v>
      </c>
      <c r="B85" s="6" t="s">
        <v>20</v>
      </c>
      <c r="C85" s="6" t="s">
        <v>1265</v>
      </c>
      <c r="D85" s="6">
        <v>1694.5235</v>
      </c>
      <c r="E85" s="6" t="s">
        <v>18</v>
      </c>
      <c r="F85" s="6" t="s">
        <v>718</v>
      </c>
      <c r="G85" s="6" t="s">
        <v>717</v>
      </c>
      <c r="H85" s="6">
        <v>1672.3985</v>
      </c>
      <c r="I85" s="6" t="s">
        <v>1256</v>
      </c>
      <c r="J85" s="6" t="s">
        <v>580</v>
      </c>
      <c r="K85" s="6" t="s">
        <v>1264</v>
      </c>
      <c r="L85" s="6" t="s">
        <v>1263</v>
      </c>
      <c r="M85" s="6" t="s">
        <v>75</v>
      </c>
      <c r="N85" s="6" t="s">
        <v>1262</v>
      </c>
      <c r="O85" s="6" t="s">
        <v>1222</v>
      </c>
      <c r="P85" s="6" t="s">
        <v>8</v>
      </c>
      <c r="Q85" s="6" t="s">
        <v>7</v>
      </c>
      <c r="R85" s="6" t="s">
        <v>6</v>
      </c>
      <c r="S85" s="6" t="s">
        <v>5</v>
      </c>
      <c r="T85" s="6" t="s">
        <v>4</v>
      </c>
      <c r="U85" s="6" t="s">
        <v>1121</v>
      </c>
      <c r="V85" s="6" t="s">
        <v>1082</v>
      </c>
      <c r="W85" s="6" t="s">
        <v>1221</v>
      </c>
      <c r="X85" s="6" t="s">
        <v>0</v>
      </c>
      <c r="Y85" s="9">
        <f t="shared" si="2"/>
        <v>19.187777777777779</v>
      </c>
      <c r="Z85" s="9">
        <f t="shared" si="3"/>
        <v>0.87999999999999901</v>
      </c>
    </row>
    <row r="86" spans="1:26" x14ac:dyDescent="0.25">
      <c r="A86" s="6" t="s">
        <v>1090</v>
      </c>
      <c r="B86" s="6" t="s">
        <v>20</v>
      </c>
      <c r="C86" s="6" t="s">
        <v>1261</v>
      </c>
      <c r="D86" s="6">
        <v>1694.5219999999999</v>
      </c>
      <c r="E86" s="6" t="s">
        <v>18</v>
      </c>
      <c r="F86" s="6" t="s">
        <v>431</v>
      </c>
      <c r="G86" s="6" t="s">
        <v>430</v>
      </c>
      <c r="H86" s="6">
        <v>1672.3979999999999</v>
      </c>
      <c r="I86" s="6" t="s">
        <v>146</v>
      </c>
      <c r="J86" s="6" t="s">
        <v>227</v>
      </c>
      <c r="K86" s="6" t="s">
        <v>1022</v>
      </c>
      <c r="L86" s="6" t="s">
        <v>1260</v>
      </c>
      <c r="M86" s="6" t="s">
        <v>66</v>
      </c>
      <c r="N86" s="6" t="s">
        <v>1259</v>
      </c>
      <c r="O86" s="6" t="s">
        <v>1222</v>
      </c>
      <c r="P86" s="6" t="s">
        <v>8</v>
      </c>
      <c r="Q86" s="6" t="s">
        <v>7</v>
      </c>
      <c r="R86" s="6" t="s">
        <v>6</v>
      </c>
      <c r="S86" s="6" t="s">
        <v>5</v>
      </c>
      <c r="T86" s="6" t="s">
        <v>4</v>
      </c>
      <c r="U86" s="6" t="s">
        <v>1130</v>
      </c>
      <c r="V86" s="6" t="s">
        <v>1200</v>
      </c>
      <c r="W86" s="6" t="s">
        <v>1258</v>
      </c>
      <c r="X86" s="6" t="s">
        <v>0</v>
      </c>
      <c r="Y86" s="9">
        <f t="shared" si="2"/>
        <v>19.191944444444445</v>
      </c>
      <c r="Z86" s="9">
        <f t="shared" si="3"/>
        <v>0.88416666666666544</v>
      </c>
    </row>
    <row r="87" spans="1:26" x14ac:dyDescent="0.25">
      <c r="A87" s="6" t="s">
        <v>1090</v>
      </c>
      <c r="B87" s="6" t="s">
        <v>20</v>
      </c>
      <c r="C87" s="6" t="s">
        <v>1257</v>
      </c>
      <c r="D87" s="6">
        <v>1694.5197000000001</v>
      </c>
      <c r="E87" s="6" t="s">
        <v>18</v>
      </c>
      <c r="F87" s="6" t="s">
        <v>876</v>
      </c>
      <c r="G87" s="6" t="s">
        <v>46</v>
      </c>
      <c r="H87" s="6">
        <v>1672.3969</v>
      </c>
      <c r="I87" s="6" t="s">
        <v>1256</v>
      </c>
      <c r="J87" s="6" t="s">
        <v>227</v>
      </c>
      <c r="K87" s="6" t="s">
        <v>1255</v>
      </c>
      <c r="L87" s="6" t="s">
        <v>1254</v>
      </c>
      <c r="M87" s="6" t="s">
        <v>132</v>
      </c>
      <c r="N87" s="6" t="s">
        <v>1253</v>
      </c>
      <c r="O87" s="6" t="s">
        <v>1222</v>
      </c>
      <c r="P87" s="6" t="s">
        <v>8</v>
      </c>
      <c r="Q87" s="6" t="s">
        <v>7</v>
      </c>
      <c r="R87" s="6" t="s">
        <v>6</v>
      </c>
      <c r="S87" s="6" t="s">
        <v>5</v>
      </c>
      <c r="T87" s="6" t="s">
        <v>4</v>
      </c>
      <c r="U87" s="6" t="s">
        <v>1130</v>
      </c>
      <c r="V87" s="6" t="s">
        <v>1200</v>
      </c>
      <c r="W87" s="6" t="s">
        <v>1252</v>
      </c>
      <c r="X87" s="6" t="s">
        <v>0</v>
      </c>
      <c r="Y87" s="9">
        <f t="shared" si="2"/>
        <v>19.196111111111112</v>
      </c>
      <c r="Z87" s="9">
        <f t="shared" si="3"/>
        <v>0.88833333333333186</v>
      </c>
    </row>
    <row r="88" spans="1:26" x14ac:dyDescent="0.25">
      <c r="A88" s="6" t="s">
        <v>1090</v>
      </c>
      <c r="B88" s="6" t="s">
        <v>20</v>
      </c>
      <c r="C88" s="6" t="s">
        <v>1251</v>
      </c>
      <c r="D88" s="6">
        <v>1694.5165999999999</v>
      </c>
      <c r="E88" s="6" t="s">
        <v>18</v>
      </c>
      <c r="F88" s="6" t="s">
        <v>901</v>
      </c>
      <c r="G88" s="6" t="s">
        <v>980</v>
      </c>
      <c r="H88" s="6">
        <v>1672.3949</v>
      </c>
      <c r="I88" s="6" t="s">
        <v>1250</v>
      </c>
      <c r="J88" s="6" t="s">
        <v>39</v>
      </c>
      <c r="K88" s="6" t="s">
        <v>1249</v>
      </c>
      <c r="L88" s="6" t="s">
        <v>1248</v>
      </c>
      <c r="M88" s="6" t="s">
        <v>66</v>
      </c>
      <c r="N88" s="6" t="s">
        <v>1247</v>
      </c>
      <c r="O88" s="6" t="s">
        <v>1222</v>
      </c>
      <c r="P88" s="6" t="s">
        <v>8</v>
      </c>
      <c r="Q88" s="6" t="s">
        <v>7</v>
      </c>
      <c r="R88" s="6" t="s">
        <v>6</v>
      </c>
      <c r="S88" s="6" t="s">
        <v>5</v>
      </c>
      <c r="T88" s="6" t="s">
        <v>4</v>
      </c>
      <c r="U88" s="6" t="s">
        <v>1130</v>
      </c>
      <c r="V88" s="6" t="s">
        <v>1200</v>
      </c>
      <c r="W88" s="6" t="s">
        <v>1174</v>
      </c>
      <c r="X88" s="6" t="s">
        <v>0</v>
      </c>
      <c r="Y88" s="9">
        <f t="shared" si="2"/>
        <v>19.200277777777778</v>
      </c>
      <c r="Z88" s="9">
        <f t="shared" si="3"/>
        <v>0.89249999999999829</v>
      </c>
    </row>
    <row r="89" spans="1:26" x14ac:dyDescent="0.25">
      <c r="A89" s="6" t="s">
        <v>1090</v>
      </c>
      <c r="B89" s="6" t="s">
        <v>20</v>
      </c>
      <c r="C89" s="6" t="s">
        <v>1246</v>
      </c>
      <c r="D89" s="6">
        <v>1694.5181</v>
      </c>
      <c r="E89" s="6" t="s">
        <v>18</v>
      </c>
      <c r="F89" s="6" t="s">
        <v>1021</v>
      </c>
      <c r="G89" s="6" t="s">
        <v>275</v>
      </c>
      <c r="H89" s="6">
        <v>1672.3969</v>
      </c>
      <c r="I89" s="6" t="s">
        <v>78</v>
      </c>
      <c r="J89" s="6" t="s">
        <v>274</v>
      </c>
      <c r="K89" s="6" t="s">
        <v>1245</v>
      </c>
      <c r="L89" s="6" t="s">
        <v>148</v>
      </c>
      <c r="M89" s="6" t="s">
        <v>75</v>
      </c>
      <c r="N89" s="6" t="s">
        <v>1244</v>
      </c>
      <c r="O89" s="6" t="s">
        <v>1222</v>
      </c>
      <c r="P89" s="6" t="s">
        <v>8</v>
      </c>
      <c r="Q89" s="6" t="s">
        <v>7</v>
      </c>
      <c r="R89" s="6" t="s">
        <v>6</v>
      </c>
      <c r="S89" s="6" t="s">
        <v>5</v>
      </c>
      <c r="T89" s="6" t="s">
        <v>4</v>
      </c>
      <c r="U89" s="6" t="s">
        <v>1231</v>
      </c>
      <c r="V89" s="6" t="s">
        <v>1200</v>
      </c>
      <c r="W89" s="6" t="s">
        <v>1129</v>
      </c>
      <c r="X89" s="6" t="s">
        <v>0</v>
      </c>
      <c r="Y89" s="9">
        <f t="shared" si="2"/>
        <v>19.204444444444444</v>
      </c>
      <c r="Z89" s="9">
        <f t="shared" si="3"/>
        <v>0.89666666666666472</v>
      </c>
    </row>
    <row r="90" spans="1:26" x14ac:dyDescent="0.25">
      <c r="A90" s="6" t="s">
        <v>1090</v>
      </c>
      <c r="B90" s="6" t="s">
        <v>20</v>
      </c>
      <c r="C90" s="6" t="s">
        <v>1243</v>
      </c>
      <c r="D90" s="6">
        <v>1694.5126</v>
      </c>
      <c r="E90" s="6" t="s">
        <v>18</v>
      </c>
      <c r="F90" s="6" t="s">
        <v>109</v>
      </c>
      <c r="G90" s="6" t="s">
        <v>228</v>
      </c>
      <c r="H90" s="6">
        <v>1672.3921</v>
      </c>
      <c r="I90" s="6" t="s">
        <v>89</v>
      </c>
      <c r="J90" s="6" t="s">
        <v>831</v>
      </c>
      <c r="K90" s="6" t="s">
        <v>1242</v>
      </c>
      <c r="L90" s="6" t="s">
        <v>1241</v>
      </c>
      <c r="M90" s="6" t="s">
        <v>11</v>
      </c>
      <c r="N90" s="6" t="s">
        <v>1240</v>
      </c>
      <c r="O90" s="6" t="s">
        <v>1222</v>
      </c>
      <c r="P90" s="6" t="s">
        <v>8</v>
      </c>
      <c r="Q90" s="6" t="s">
        <v>7</v>
      </c>
      <c r="R90" s="6" t="s">
        <v>6</v>
      </c>
      <c r="S90" s="6" t="s">
        <v>5</v>
      </c>
      <c r="T90" s="6" t="s">
        <v>4</v>
      </c>
      <c r="U90" s="6" t="s">
        <v>1231</v>
      </c>
      <c r="V90" s="6" t="s">
        <v>1200</v>
      </c>
      <c r="W90" s="6" t="s">
        <v>1129</v>
      </c>
      <c r="X90" s="6" t="s">
        <v>0</v>
      </c>
      <c r="Y90" s="9">
        <f t="shared" si="2"/>
        <v>19.208611111111111</v>
      </c>
      <c r="Z90" s="9">
        <f t="shared" si="3"/>
        <v>0.90083333333333115</v>
      </c>
    </row>
    <row r="91" spans="1:26" x14ac:dyDescent="0.25">
      <c r="A91" s="6" t="s">
        <v>1090</v>
      </c>
      <c r="B91" s="6" t="s">
        <v>20</v>
      </c>
      <c r="C91" s="6" t="s">
        <v>1239</v>
      </c>
      <c r="D91" s="6">
        <v>1694.5146</v>
      </c>
      <c r="E91" s="6" t="s">
        <v>18</v>
      </c>
      <c r="F91" s="6" t="s">
        <v>351</v>
      </c>
      <c r="G91" s="6" t="s">
        <v>870</v>
      </c>
      <c r="H91" s="6">
        <v>1672.3954000000001</v>
      </c>
      <c r="I91" s="6" t="s">
        <v>69</v>
      </c>
      <c r="J91" s="6" t="s">
        <v>805</v>
      </c>
      <c r="K91" s="6" t="s">
        <v>644</v>
      </c>
      <c r="L91" s="6" t="s">
        <v>1238</v>
      </c>
      <c r="M91" s="6" t="s">
        <v>96</v>
      </c>
      <c r="N91" s="6" t="s">
        <v>628</v>
      </c>
      <c r="O91" s="6" t="s">
        <v>1222</v>
      </c>
      <c r="P91" s="6" t="s">
        <v>8</v>
      </c>
      <c r="Q91" s="6" t="s">
        <v>7</v>
      </c>
      <c r="R91" s="6" t="s">
        <v>6</v>
      </c>
      <c r="S91" s="6" t="s">
        <v>5</v>
      </c>
      <c r="T91" s="6" t="s">
        <v>4</v>
      </c>
      <c r="U91" s="6" t="s">
        <v>1231</v>
      </c>
      <c r="V91" s="6" t="s">
        <v>1200</v>
      </c>
      <c r="W91" s="6" t="s">
        <v>1129</v>
      </c>
      <c r="X91" s="6" t="s">
        <v>0</v>
      </c>
      <c r="Y91" s="9">
        <f t="shared" si="2"/>
        <v>19.212777777777777</v>
      </c>
      <c r="Z91" s="9">
        <f t="shared" si="3"/>
        <v>0.90499999999999758</v>
      </c>
    </row>
    <row r="92" spans="1:26" x14ac:dyDescent="0.25">
      <c r="A92" s="6" t="s">
        <v>1090</v>
      </c>
      <c r="B92" s="6" t="s">
        <v>20</v>
      </c>
      <c r="C92" s="6" t="s">
        <v>1237</v>
      </c>
      <c r="D92" s="6">
        <v>1694.5083</v>
      </c>
      <c r="E92" s="6" t="s">
        <v>18</v>
      </c>
      <c r="F92" s="6" t="s">
        <v>1032</v>
      </c>
      <c r="G92" s="6" t="s">
        <v>656</v>
      </c>
      <c r="H92" s="6">
        <v>1672.3909000000001</v>
      </c>
      <c r="I92" s="6" t="s">
        <v>100</v>
      </c>
      <c r="J92" s="6" t="s">
        <v>1125</v>
      </c>
      <c r="K92" s="6" t="s">
        <v>1236</v>
      </c>
      <c r="L92" s="6" t="s">
        <v>1235</v>
      </c>
      <c r="M92" s="6" t="s">
        <v>11</v>
      </c>
      <c r="N92" s="6" t="s">
        <v>601</v>
      </c>
      <c r="O92" s="6" t="s">
        <v>1222</v>
      </c>
      <c r="P92" s="6" t="s">
        <v>8</v>
      </c>
      <c r="Q92" s="6" t="s">
        <v>7</v>
      </c>
      <c r="R92" s="6" t="s">
        <v>6</v>
      </c>
      <c r="S92" s="6" t="s">
        <v>5</v>
      </c>
      <c r="T92" s="6" t="s">
        <v>4</v>
      </c>
      <c r="U92" s="6" t="s">
        <v>1231</v>
      </c>
      <c r="V92" s="6" t="s">
        <v>1200</v>
      </c>
      <c r="W92" s="6" t="s">
        <v>1174</v>
      </c>
      <c r="X92" s="6" t="s">
        <v>0</v>
      </c>
      <c r="Y92" s="9">
        <f t="shared" si="2"/>
        <v>19.216944444444444</v>
      </c>
      <c r="Z92" s="9">
        <f t="shared" si="3"/>
        <v>0.90916666666666401</v>
      </c>
    </row>
    <row r="93" spans="1:26" x14ac:dyDescent="0.25">
      <c r="A93" s="6" t="s">
        <v>1090</v>
      </c>
      <c r="B93" s="6" t="s">
        <v>20</v>
      </c>
      <c r="C93" s="6" t="s">
        <v>1234</v>
      </c>
      <c r="D93" s="6">
        <v>1694.5129999999999</v>
      </c>
      <c r="E93" s="6" t="s">
        <v>18</v>
      </c>
      <c r="F93" s="6" t="s">
        <v>403</v>
      </c>
      <c r="G93" s="6" t="s">
        <v>369</v>
      </c>
      <c r="H93" s="6">
        <v>1672.3956000000001</v>
      </c>
      <c r="I93" s="6" t="s">
        <v>1189</v>
      </c>
      <c r="J93" s="6" t="s">
        <v>1087</v>
      </c>
      <c r="K93" s="6" t="s">
        <v>348</v>
      </c>
      <c r="L93" s="6" t="s">
        <v>1233</v>
      </c>
      <c r="M93" s="6" t="s">
        <v>46</v>
      </c>
      <c r="N93" s="6" t="s">
        <v>1232</v>
      </c>
      <c r="O93" s="6" t="s">
        <v>1222</v>
      </c>
      <c r="P93" s="6" t="s">
        <v>8</v>
      </c>
      <c r="Q93" s="6" t="s">
        <v>7</v>
      </c>
      <c r="R93" s="6" t="s">
        <v>6</v>
      </c>
      <c r="S93" s="6" t="s">
        <v>5</v>
      </c>
      <c r="T93" s="6" t="s">
        <v>4</v>
      </c>
      <c r="U93" s="6" t="s">
        <v>1231</v>
      </c>
      <c r="V93" s="6" t="s">
        <v>1200</v>
      </c>
      <c r="W93" s="6" t="s">
        <v>1129</v>
      </c>
      <c r="X93" s="6" t="s">
        <v>0</v>
      </c>
      <c r="Y93" s="9">
        <f t="shared" si="2"/>
        <v>19.22111111111111</v>
      </c>
      <c r="Z93" s="9">
        <f t="shared" si="3"/>
        <v>0.91333333333333044</v>
      </c>
    </row>
    <row r="94" spans="1:26" x14ac:dyDescent="0.25">
      <c r="A94" s="6" t="s">
        <v>1090</v>
      </c>
      <c r="B94" s="6" t="s">
        <v>20</v>
      </c>
      <c r="C94" s="6" t="s">
        <v>1230</v>
      </c>
      <c r="D94" s="6">
        <v>1694.5091</v>
      </c>
      <c r="E94" s="6" t="s">
        <v>18</v>
      </c>
      <c r="F94" s="6" t="s">
        <v>370</v>
      </c>
      <c r="G94" s="6" t="s">
        <v>369</v>
      </c>
      <c r="H94" s="6">
        <v>1672.3938000000001</v>
      </c>
      <c r="I94" s="6" t="s">
        <v>1105</v>
      </c>
      <c r="J94" s="6" t="s">
        <v>1229</v>
      </c>
      <c r="K94" s="6" t="s">
        <v>1228</v>
      </c>
      <c r="L94" s="6" t="s">
        <v>1227</v>
      </c>
      <c r="M94" s="6" t="s">
        <v>36</v>
      </c>
      <c r="N94" s="6" t="s">
        <v>1223</v>
      </c>
      <c r="O94" s="6" t="s">
        <v>1222</v>
      </c>
      <c r="P94" s="6" t="s">
        <v>8</v>
      </c>
      <c r="Q94" s="6" t="s">
        <v>7</v>
      </c>
      <c r="R94" s="6" t="s">
        <v>6</v>
      </c>
      <c r="S94" s="6" t="s">
        <v>5</v>
      </c>
      <c r="T94" s="6" t="s">
        <v>4</v>
      </c>
      <c r="U94" s="6" t="s">
        <v>1130</v>
      </c>
      <c r="V94" s="6" t="s">
        <v>1082</v>
      </c>
      <c r="W94" s="6" t="s">
        <v>1221</v>
      </c>
      <c r="X94" s="6" t="s">
        <v>0</v>
      </c>
      <c r="Y94" s="9">
        <f t="shared" si="2"/>
        <v>19.225277777777777</v>
      </c>
      <c r="Z94" s="9">
        <f t="shared" si="3"/>
        <v>0.91749999999999687</v>
      </c>
    </row>
    <row r="95" spans="1:26" x14ac:dyDescent="0.25">
      <c r="A95" s="6" t="s">
        <v>1090</v>
      </c>
      <c r="B95" s="6" t="s">
        <v>20</v>
      </c>
      <c r="C95" s="6" t="s">
        <v>1226</v>
      </c>
      <c r="D95" s="6">
        <v>1694.5096000000001</v>
      </c>
      <c r="E95" s="6" t="s">
        <v>18</v>
      </c>
      <c r="F95" s="6" t="s">
        <v>285</v>
      </c>
      <c r="G95" s="6" t="s">
        <v>284</v>
      </c>
      <c r="H95" s="6">
        <v>1672.3948</v>
      </c>
      <c r="I95" s="6" t="s">
        <v>78</v>
      </c>
      <c r="J95" s="6" t="s">
        <v>845</v>
      </c>
      <c r="K95" s="6" t="s">
        <v>1225</v>
      </c>
      <c r="L95" s="6" t="s">
        <v>1224</v>
      </c>
      <c r="M95" s="6" t="s">
        <v>96</v>
      </c>
      <c r="N95" s="6" t="s">
        <v>1223</v>
      </c>
      <c r="O95" s="6" t="s">
        <v>1222</v>
      </c>
      <c r="P95" s="6" t="s">
        <v>8</v>
      </c>
      <c r="Q95" s="6" t="s">
        <v>7</v>
      </c>
      <c r="R95" s="6" t="s">
        <v>6</v>
      </c>
      <c r="S95" s="6" t="s">
        <v>5</v>
      </c>
      <c r="T95" s="6" t="s">
        <v>4</v>
      </c>
      <c r="U95" s="6" t="s">
        <v>1130</v>
      </c>
      <c r="V95" s="6" t="s">
        <v>1082</v>
      </c>
      <c r="W95" s="6" t="s">
        <v>1221</v>
      </c>
      <c r="X95" s="6" t="s">
        <v>0</v>
      </c>
      <c r="Y95" s="9">
        <f t="shared" si="2"/>
        <v>19.229444444444443</v>
      </c>
      <c r="Z95" s="9">
        <f t="shared" si="3"/>
        <v>0.9216666666666633</v>
      </c>
    </row>
    <row r="96" spans="1:26" x14ac:dyDescent="0.25">
      <c r="A96" s="6" t="s">
        <v>1090</v>
      </c>
      <c r="B96" s="6" t="s">
        <v>20</v>
      </c>
      <c r="C96" s="6" t="s">
        <v>1220</v>
      </c>
      <c r="D96" s="6">
        <v>1694.5065</v>
      </c>
      <c r="E96" s="6" t="s">
        <v>18</v>
      </c>
      <c r="F96" s="6" t="s">
        <v>657</v>
      </c>
      <c r="G96" s="6" t="s">
        <v>656</v>
      </c>
      <c r="H96" s="6">
        <v>1672.3927000000001</v>
      </c>
      <c r="I96" s="6" t="s">
        <v>1156</v>
      </c>
      <c r="J96" s="6" t="s">
        <v>1197</v>
      </c>
      <c r="K96" s="6" t="s">
        <v>1219</v>
      </c>
      <c r="L96" s="6" t="s">
        <v>1218</v>
      </c>
      <c r="M96" s="6" t="s">
        <v>36</v>
      </c>
      <c r="N96" s="6" t="s">
        <v>561</v>
      </c>
      <c r="O96" s="6" t="s">
        <v>1122</v>
      </c>
      <c r="P96" s="6" t="s">
        <v>8</v>
      </c>
      <c r="Q96" s="6" t="s">
        <v>7</v>
      </c>
      <c r="R96" s="6" t="s">
        <v>6</v>
      </c>
      <c r="S96" s="6" t="s">
        <v>5</v>
      </c>
      <c r="T96" s="6" t="s">
        <v>4</v>
      </c>
      <c r="U96" s="6" t="s">
        <v>1130</v>
      </c>
      <c r="V96" s="6" t="s">
        <v>1082</v>
      </c>
      <c r="W96" s="6" t="s">
        <v>1143</v>
      </c>
      <c r="X96" s="6" t="s">
        <v>0</v>
      </c>
      <c r="Y96" s="9">
        <f t="shared" si="2"/>
        <v>19.233611111111113</v>
      </c>
      <c r="Z96" s="9">
        <f t="shared" si="3"/>
        <v>0.92583333333333329</v>
      </c>
    </row>
    <row r="97" spans="1:26" x14ac:dyDescent="0.25">
      <c r="A97" s="6" t="s">
        <v>1090</v>
      </c>
      <c r="B97" s="6" t="s">
        <v>20</v>
      </c>
      <c r="C97" s="6" t="s">
        <v>1217</v>
      </c>
      <c r="D97" s="6">
        <v>1694.5034000000001</v>
      </c>
      <c r="E97" s="6" t="s">
        <v>18</v>
      </c>
      <c r="F97" s="6" t="s">
        <v>351</v>
      </c>
      <c r="G97" s="6" t="s">
        <v>870</v>
      </c>
      <c r="H97" s="6">
        <v>1672.39</v>
      </c>
      <c r="I97" s="6" t="s">
        <v>1216</v>
      </c>
      <c r="J97" s="6" t="s">
        <v>1170</v>
      </c>
      <c r="K97" s="6" t="s">
        <v>1215</v>
      </c>
      <c r="L97" s="6" t="s">
        <v>1214</v>
      </c>
      <c r="M97" s="6" t="s">
        <v>984</v>
      </c>
      <c r="N97" s="6" t="s">
        <v>322</v>
      </c>
      <c r="O97" s="6" t="s">
        <v>1122</v>
      </c>
      <c r="P97" s="6" t="s">
        <v>8</v>
      </c>
      <c r="Q97" s="6" t="s">
        <v>7</v>
      </c>
      <c r="R97" s="6" t="s">
        <v>6</v>
      </c>
      <c r="S97" s="6" t="s">
        <v>5</v>
      </c>
      <c r="T97" s="6" t="s">
        <v>4</v>
      </c>
      <c r="U97" s="6" t="s">
        <v>1130</v>
      </c>
      <c r="V97" s="6" t="s">
        <v>1082</v>
      </c>
      <c r="W97" s="6" t="s">
        <v>1143</v>
      </c>
      <c r="X97" s="6" t="s">
        <v>0</v>
      </c>
      <c r="Y97" s="9">
        <f t="shared" si="2"/>
        <v>19.237777777777779</v>
      </c>
      <c r="Z97" s="9">
        <f t="shared" si="3"/>
        <v>0.92999999999999972</v>
      </c>
    </row>
    <row r="98" spans="1:26" x14ac:dyDescent="0.25">
      <c r="A98" s="6" t="s">
        <v>1090</v>
      </c>
      <c r="B98" s="6" t="s">
        <v>20</v>
      </c>
      <c r="C98" s="6" t="s">
        <v>1213</v>
      </c>
      <c r="D98" s="6">
        <v>1694.5041000000001</v>
      </c>
      <c r="E98" s="6" t="s">
        <v>18</v>
      </c>
      <c r="F98" s="6" t="s">
        <v>718</v>
      </c>
      <c r="G98" s="6" t="s">
        <v>717</v>
      </c>
      <c r="H98" s="6">
        <v>1672.3919000000001</v>
      </c>
      <c r="I98" s="6" t="s">
        <v>15</v>
      </c>
      <c r="J98" s="6" t="s">
        <v>875</v>
      </c>
      <c r="K98" s="6" t="s">
        <v>1212</v>
      </c>
      <c r="L98" s="6" t="s">
        <v>1211</v>
      </c>
      <c r="M98" s="6" t="s">
        <v>46</v>
      </c>
      <c r="N98" s="6" t="s">
        <v>297</v>
      </c>
      <c r="O98" s="6" t="s">
        <v>1122</v>
      </c>
      <c r="P98" s="6" t="s">
        <v>8</v>
      </c>
      <c r="Q98" s="6" t="s">
        <v>7</v>
      </c>
      <c r="R98" s="6" t="s">
        <v>6</v>
      </c>
      <c r="S98" s="6" t="s">
        <v>5</v>
      </c>
      <c r="T98" s="6" t="s">
        <v>4</v>
      </c>
      <c r="U98" s="6" t="s">
        <v>1130</v>
      </c>
      <c r="V98" s="6" t="s">
        <v>1082</v>
      </c>
      <c r="W98" s="6" t="s">
        <v>1143</v>
      </c>
      <c r="X98" s="6" t="s">
        <v>0</v>
      </c>
      <c r="Y98" s="9">
        <f t="shared" si="2"/>
        <v>19.241944444444446</v>
      </c>
      <c r="Z98" s="9">
        <f t="shared" si="3"/>
        <v>0.93416666666666615</v>
      </c>
    </row>
    <row r="99" spans="1:26" x14ac:dyDescent="0.25">
      <c r="A99" s="6" t="s">
        <v>1090</v>
      </c>
      <c r="B99" s="6" t="s">
        <v>20</v>
      </c>
      <c r="C99" s="6" t="s">
        <v>1210</v>
      </c>
      <c r="D99" s="6">
        <v>1694.5057999999999</v>
      </c>
      <c r="E99" s="6" t="s">
        <v>18</v>
      </c>
      <c r="F99" s="6" t="s">
        <v>1209</v>
      </c>
      <c r="G99" s="6" t="s">
        <v>832</v>
      </c>
      <c r="H99" s="6">
        <v>1672.3941</v>
      </c>
      <c r="I99" s="6" t="s">
        <v>1153</v>
      </c>
      <c r="J99" s="6" t="s">
        <v>1146</v>
      </c>
      <c r="K99" s="6" t="s">
        <v>1208</v>
      </c>
      <c r="L99" s="6" t="s">
        <v>1207</v>
      </c>
      <c r="M99" s="6" t="s">
        <v>1131</v>
      </c>
      <c r="N99" s="6" t="s">
        <v>1206</v>
      </c>
      <c r="O99" s="6" t="s">
        <v>1122</v>
      </c>
      <c r="P99" s="6" t="s">
        <v>8</v>
      </c>
      <c r="Q99" s="6" t="s">
        <v>7</v>
      </c>
      <c r="R99" s="6" t="s">
        <v>6</v>
      </c>
      <c r="S99" s="6" t="s">
        <v>5</v>
      </c>
      <c r="T99" s="6" t="s">
        <v>4</v>
      </c>
      <c r="U99" s="6" t="s">
        <v>1130</v>
      </c>
      <c r="V99" s="6" t="s">
        <v>1082</v>
      </c>
      <c r="W99" s="6" t="s">
        <v>1143</v>
      </c>
      <c r="X99" s="6" t="s">
        <v>0</v>
      </c>
      <c r="Y99" s="9">
        <f t="shared" si="2"/>
        <v>19.246111111111112</v>
      </c>
      <c r="Z99" s="9">
        <f t="shared" si="3"/>
        <v>0.93833333333333258</v>
      </c>
    </row>
    <row r="100" spans="1:26" x14ac:dyDescent="0.25">
      <c r="A100" s="6" t="s">
        <v>1090</v>
      </c>
      <c r="B100" s="6" t="s">
        <v>20</v>
      </c>
      <c r="C100" s="6" t="s">
        <v>1205</v>
      </c>
      <c r="D100" s="6">
        <v>1694.5029999999999</v>
      </c>
      <c r="E100" s="6" t="s">
        <v>18</v>
      </c>
      <c r="F100" s="6" t="s">
        <v>466</v>
      </c>
      <c r="G100" s="6" t="s">
        <v>16</v>
      </c>
      <c r="H100" s="6">
        <v>1672.3919000000001</v>
      </c>
      <c r="I100" s="6" t="s">
        <v>1204</v>
      </c>
      <c r="J100" s="6" t="s">
        <v>165</v>
      </c>
      <c r="K100" s="6" t="s">
        <v>1203</v>
      </c>
      <c r="L100" s="6" t="s">
        <v>1202</v>
      </c>
      <c r="M100" s="6" t="s">
        <v>25</v>
      </c>
      <c r="N100" s="6" t="s">
        <v>1201</v>
      </c>
      <c r="O100" s="6" t="s">
        <v>1122</v>
      </c>
      <c r="P100" s="6" t="s">
        <v>8</v>
      </c>
      <c r="Q100" s="6" t="s">
        <v>7</v>
      </c>
      <c r="R100" s="6" t="s">
        <v>6</v>
      </c>
      <c r="S100" s="6" t="s">
        <v>5</v>
      </c>
      <c r="T100" s="6" t="s">
        <v>4</v>
      </c>
      <c r="U100" s="6" t="s">
        <v>1130</v>
      </c>
      <c r="V100" s="6" t="s">
        <v>1200</v>
      </c>
      <c r="W100" s="6" t="s">
        <v>1129</v>
      </c>
      <c r="X100" s="6" t="s">
        <v>0</v>
      </c>
      <c r="Y100" s="9">
        <f t="shared" si="2"/>
        <v>19.250277777777779</v>
      </c>
      <c r="Z100" s="9">
        <f t="shared" si="3"/>
        <v>0.94249999999999901</v>
      </c>
    </row>
    <row r="101" spans="1:26" x14ac:dyDescent="0.25">
      <c r="A101" s="6" t="s">
        <v>1090</v>
      </c>
      <c r="B101" s="6" t="s">
        <v>20</v>
      </c>
      <c r="C101" s="6" t="s">
        <v>1199</v>
      </c>
      <c r="D101" s="6">
        <v>1694.5028</v>
      </c>
      <c r="E101" s="6" t="s">
        <v>18</v>
      </c>
      <c r="F101" s="6" t="s">
        <v>882</v>
      </c>
      <c r="G101" s="6" t="s">
        <v>717</v>
      </c>
      <c r="H101" s="6">
        <v>1672.3928000000001</v>
      </c>
      <c r="I101" s="6" t="s">
        <v>1198</v>
      </c>
      <c r="J101" s="6" t="s">
        <v>1197</v>
      </c>
      <c r="K101" s="6" t="s">
        <v>1196</v>
      </c>
      <c r="L101" s="6" t="s">
        <v>545</v>
      </c>
      <c r="M101" s="6" t="s">
        <v>896</v>
      </c>
      <c r="N101" s="6" t="s">
        <v>813</v>
      </c>
      <c r="O101" s="6" t="s">
        <v>1122</v>
      </c>
      <c r="P101" s="6" t="s">
        <v>8</v>
      </c>
      <c r="Q101" s="6" t="s">
        <v>7</v>
      </c>
      <c r="R101" s="6" t="s">
        <v>6</v>
      </c>
      <c r="S101" s="6" t="s">
        <v>5</v>
      </c>
      <c r="T101" s="6" t="s">
        <v>4</v>
      </c>
      <c r="U101" s="6" t="s">
        <v>1130</v>
      </c>
      <c r="V101" s="6" t="s">
        <v>1082</v>
      </c>
      <c r="W101" s="6" t="s">
        <v>1129</v>
      </c>
      <c r="X101" s="6" t="s">
        <v>0</v>
      </c>
      <c r="Y101" s="9">
        <f t="shared" si="2"/>
        <v>19.254444444444445</v>
      </c>
      <c r="Z101" s="9">
        <f t="shared" si="3"/>
        <v>0.94666666666666544</v>
      </c>
    </row>
    <row r="102" spans="1:26" x14ac:dyDescent="0.25">
      <c r="A102" s="6" t="s">
        <v>1090</v>
      </c>
      <c r="B102" s="6" t="s">
        <v>20</v>
      </c>
      <c r="C102" s="6" t="s">
        <v>1195</v>
      </c>
      <c r="D102" s="6">
        <v>1694.5034000000001</v>
      </c>
      <c r="E102" s="6" t="s">
        <v>18</v>
      </c>
      <c r="F102" s="6" t="s">
        <v>1194</v>
      </c>
      <c r="G102" s="6" t="s">
        <v>980</v>
      </c>
      <c r="H102" s="6">
        <v>1672.3951999999999</v>
      </c>
      <c r="I102" s="6" t="s">
        <v>78</v>
      </c>
      <c r="J102" s="6" t="s">
        <v>1193</v>
      </c>
      <c r="K102" s="6" t="s">
        <v>1192</v>
      </c>
      <c r="L102" s="6" t="s">
        <v>1191</v>
      </c>
      <c r="M102" s="6" t="s">
        <v>96</v>
      </c>
      <c r="N102" s="6" t="s">
        <v>264</v>
      </c>
      <c r="O102" s="6" t="s">
        <v>1122</v>
      </c>
      <c r="P102" s="6" t="s">
        <v>8</v>
      </c>
      <c r="Q102" s="6" t="s">
        <v>7</v>
      </c>
      <c r="R102" s="6" t="s">
        <v>6</v>
      </c>
      <c r="S102" s="6" t="s">
        <v>5</v>
      </c>
      <c r="T102" s="6" t="s">
        <v>4</v>
      </c>
      <c r="U102" s="6" t="s">
        <v>1130</v>
      </c>
      <c r="V102" s="6" t="s">
        <v>1082</v>
      </c>
      <c r="W102" s="6" t="s">
        <v>1174</v>
      </c>
      <c r="X102" s="6" t="s">
        <v>0</v>
      </c>
      <c r="Y102" s="9">
        <f t="shared" si="2"/>
        <v>19.258611111111112</v>
      </c>
      <c r="Z102" s="9">
        <f t="shared" si="3"/>
        <v>0.95083333333333186</v>
      </c>
    </row>
    <row r="103" spans="1:26" x14ac:dyDescent="0.25">
      <c r="A103" s="6" t="s">
        <v>1090</v>
      </c>
      <c r="B103" s="6" t="s">
        <v>20</v>
      </c>
      <c r="C103" s="6" t="s">
        <v>1190</v>
      </c>
      <c r="D103" s="6">
        <v>1694.5055</v>
      </c>
      <c r="E103" s="6" t="s">
        <v>18</v>
      </c>
      <c r="F103" s="6" t="s">
        <v>147</v>
      </c>
      <c r="G103" s="6" t="s">
        <v>473</v>
      </c>
      <c r="H103" s="6">
        <v>1672.3969</v>
      </c>
      <c r="I103" s="6" t="s">
        <v>1189</v>
      </c>
      <c r="J103" s="6" t="s">
        <v>1188</v>
      </c>
      <c r="K103" s="6" t="s">
        <v>949</v>
      </c>
      <c r="L103" s="6" t="s">
        <v>1187</v>
      </c>
      <c r="M103" s="6" t="s">
        <v>896</v>
      </c>
      <c r="N103" s="6" t="s">
        <v>1186</v>
      </c>
      <c r="O103" s="6" t="s">
        <v>1122</v>
      </c>
      <c r="P103" s="6" t="s">
        <v>8</v>
      </c>
      <c r="Q103" s="6" t="s">
        <v>7</v>
      </c>
      <c r="R103" s="6" t="s">
        <v>6</v>
      </c>
      <c r="S103" s="6" t="s">
        <v>5</v>
      </c>
      <c r="T103" s="6" t="s">
        <v>4</v>
      </c>
      <c r="U103" s="6" t="s">
        <v>1130</v>
      </c>
      <c r="V103" s="6" t="s">
        <v>1082</v>
      </c>
      <c r="W103" s="6" t="s">
        <v>1174</v>
      </c>
      <c r="X103" s="6" t="s">
        <v>0</v>
      </c>
      <c r="Y103" s="9">
        <f t="shared" si="2"/>
        <v>19.262777777777778</v>
      </c>
      <c r="Z103" s="9">
        <f t="shared" si="3"/>
        <v>0.95499999999999829</v>
      </c>
    </row>
    <row r="104" spans="1:26" x14ac:dyDescent="0.25">
      <c r="A104" s="6" t="s">
        <v>1090</v>
      </c>
      <c r="B104" s="6" t="s">
        <v>20</v>
      </c>
      <c r="C104" s="6" t="s">
        <v>1185</v>
      </c>
      <c r="D104" s="6">
        <v>1694.5024000000001</v>
      </c>
      <c r="E104" s="6" t="s">
        <v>18</v>
      </c>
      <c r="F104" s="6" t="s">
        <v>582</v>
      </c>
      <c r="G104" s="6" t="s">
        <v>581</v>
      </c>
      <c r="H104" s="6">
        <v>1672.3946000000001</v>
      </c>
      <c r="I104" s="6" t="s">
        <v>1153</v>
      </c>
      <c r="J104" s="6" t="s">
        <v>1141</v>
      </c>
      <c r="K104" s="6" t="s">
        <v>1184</v>
      </c>
      <c r="L104" s="6" t="s">
        <v>1183</v>
      </c>
      <c r="M104" s="6" t="s">
        <v>984</v>
      </c>
      <c r="N104" s="6" t="s">
        <v>1182</v>
      </c>
      <c r="O104" s="6" t="s">
        <v>1122</v>
      </c>
      <c r="P104" s="6" t="s">
        <v>8</v>
      </c>
      <c r="Q104" s="6" t="s">
        <v>7</v>
      </c>
      <c r="R104" s="6" t="s">
        <v>6</v>
      </c>
      <c r="S104" s="6" t="s">
        <v>5</v>
      </c>
      <c r="T104" s="6" t="s">
        <v>4</v>
      </c>
      <c r="U104" s="6" t="s">
        <v>1130</v>
      </c>
      <c r="V104" s="6" t="s">
        <v>1082</v>
      </c>
      <c r="W104" s="6" t="s">
        <v>1174</v>
      </c>
      <c r="X104" s="6" t="s">
        <v>0</v>
      </c>
      <c r="Y104" s="9">
        <f t="shared" si="2"/>
        <v>19.266944444444444</v>
      </c>
      <c r="Z104" s="9">
        <f t="shared" si="3"/>
        <v>0.95916666666666472</v>
      </c>
    </row>
    <row r="105" spans="1:26" x14ac:dyDescent="0.25">
      <c r="A105" s="6" t="s">
        <v>1090</v>
      </c>
      <c r="B105" s="6" t="s">
        <v>20</v>
      </c>
      <c r="C105" s="6" t="s">
        <v>1181</v>
      </c>
      <c r="D105" s="6">
        <v>1694.4985999999999</v>
      </c>
      <c r="E105" s="6" t="s">
        <v>18</v>
      </c>
      <c r="F105" s="6" t="s">
        <v>795</v>
      </c>
      <c r="G105" s="6" t="s">
        <v>479</v>
      </c>
      <c r="H105" s="6">
        <v>1672.3920000000001</v>
      </c>
      <c r="I105" s="6" t="s">
        <v>1097</v>
      </c>
      <c r="J105" s="6" t="s">
        <v>1180</v>
      </c>
      <c r="K105" s="6" t="s">
        <v>1179</v>
      </c>
      <c r="L105" s="6" t="s">
        <v>1178</v>
      </c>
      <c r="M105" s="6" t="s">
        <v>25</v>
      </c>
      <c r="N105" s="6" t="s">
        <v>948</v>
      </c>
      <c r="O105" s="6" t="s">
        <v>1122</v>
      </c>
      <c r="P105" s="6" t="s">
        <v>8</v>
      </c>
      <c r="Q105" s="6" t="s">
        <v>7</v>
      </c>
      <c r="R105" s="6" t="s">
        <v>6</v>
      </c>
      <c r="S105" s="6" t="s">
        <v>5</v>
      </c>
      <c r="T105" s="6" t="s">
        <v>4</v>
      </c>
      <c r="U105" s="6" t="s">
        <v>1130</v>
      </c>
      <c r="V105" s="6" t="s">
        <v>1082</v>
      </c>
      <c r="W105" s="6" t="s">
        <v>1174</v>
      </c>
      <c r="X105" s="6" t="s">
        <v>0</v>
      </c>
      <c r="Y105" s="9">
        <f t="shared" si="2"/>
        <v>19.271111111111111</v>
      </c>
      <c r="Z105" s="9">
        <f t="shared" si="3"/>
        <v>0.96333333333333115</v>
      </c>
    </row>
    <row r="106" spans="1:26" x14ac:dyDescent="0.25">
      <c r="A106" s="6" t="s">
        <v>1090</v>
      </c>
      <c r="B106" s="6" t="s">
        <v>20</v>
      </c>
      <c r="C106" s="6" t="s">
        <v>1177</v>
      </c>
      <c r="D106" s="6">
        <v>1694.4993999999999</v>
      </c>
      <c r="E106" s="6" t="s">
        <v>18</v>
      </c>
      <c r="F106" s="6" t="s">
        <v>1172</v>
      </c>
      <c r="G106" s="6" t="s">
        <v>473</v>
      </c>
      <c r="H106" s="6">
        <v>1672.3933</v>
      </c>
      <c r="I106" s="6" t="s">
        <v>1118</v>
      </c>
      <c r="J106" s="6" t="s">
        <v>165</v>
      </c>
      <c r="K106" s="6" t="s">
        <v>1176</v>
      </c>
      <c r="L106" s="6" t="s">
        <v>1175</v>
      </c>
      <c r="M106" s="6" t="s">
        <v>25</v>
      </c>
      <c r="N106" s="6" t="s">
        <v>941</v>
      </c>
      <c r="O106" s="6" t="s">
        <v>1122</v>
      </c>
      <c r="P106" s="6" t="s">
        <v>8</v>
      </c>
      <c r="Q106" s="6" t="s">
        <v>7</v>
      </c>
      <c r="R106" s="6" t="s">
        <v>6</v>
      </c>
      <c r="S106" s="6" t="s">
        <v>5</v>
      </c>
      <c r="T106" s="6" t="s">
        <v>4</v>
      </c>
      <c r="U106" s="6" t="s">
        <v>1121</v>
      </c>
      <c r="V106" s="6" t="s">
        <v>1082</v>
      </c>
      <c r="W106" s="6" t="s">
        <v>1174</v>
      </c>
      <c r="X106" s="6" t="s">
        <v>0</v>
      </c>
      <c r="Y106" s="9">
        <f t="shared" si="2"/>
        <v>19.275277777777777</v>
      </c>
      <c r="Z106" s="9">
        <f t="shared" si="3"/>
        <v>0.96749999999999758</v>
      </c>
    </row>
    <row r="107" spans="1:26" x14ac:dyDescent="0.25">
      <c r="A107" s="6" t="s">
        <v>1090</v>
      </c>
      <c r="B107" s="6" t="s">
        <v>20</v>
      </c>
      <c r="C107" s="6" t="s">
        <v>1173</v>
      </c>
      <c r="D107" s="6">
        <v>1694.4974999999999</v>
      </c>
      <c r="E107" s="6" t="s">
        <v>18</v>
      </c>
      <c r="F107" s="6" t="s">
        <v>1172</v>
      </c>
      <c r="G107" s="6" t="s">
        <v>473</v>
      </c>
      <c r="H107" s="6">
        <v>1672.3918000000001</v>
      </c>
      <c r="I107" s="6" t="s">
        <v>1171</v>
      </c>
      <c r="J107" s="6" t="s">
        <v>1170</v>
      </c>
      <c r="K107" s="6" t="s">
        <v>1169</v>
      </c>
      <c r="L107" s="6" t="s">
        <v>467</v>
      </c>
      <c r="M107" s="6" t="s">
        <v>1131</v>
      </c>
      <c r="N107" s="6" t="s">
        <v>487</v>
      </c>
      <c r="O107" s="6" t="s">
        <v>1122</v>
      </c>
      <c r="P107" s="6" t="s">
        <v>8</v>
      </c>
      <c r="Q107" s="6" t="s">
        <v>7</v>
      </c>
      <c r="R107" s="6" t="s">
        <v>6</v>
      </c>
      <c r="S107" s="6" t="s">
        <v>5</v>
      </c>
      <c r="T107" s="6" t="s">
        <v>4</v>
      </c>
      <c r="U107" s="6" t="s">
        <v>1121</v>
      </c>
      <c r="V107" s="6" t="s">
        <v>1082</v>
      </c>
      <c r="W107" s="6" t="s">
        <v>1150</v>
      </c>
      <c r="X107" s="6" t="s">
        <v>0</v>
      </c>
      <c r="Y107" s="9">
        <f t="shared" si="2"/>
        <v>19.279444444444444</v>
      </c>
      <c r="Z107" s="9">
        <f t="shared" si="3"/>
        <v>0.97166666666666401</v>
      </c>
    </row>
    <row r="108" spans="1:26" x14ac:dyDescent="0.25">
      <c r="A108" s="6" t="s">
        <v>1090</v>
      </c>
      <c r="B108" s="6" t="s">
        <v>20</v>
      </c>
      <c r="C108" s="6" t="s">
        <v>1168</v>
      </c>
      <c r="D108" s="6">
        <v>1694.501</v>
      </c>
      <c r="E108" s="6" t="s">
        <v>18</v>
      </c>
      <c r="F108" s="6" t="s">
        <v>1167</v>
      </c>
      <c r="G108" s="6" t="s">
        <v>717</v>
      </c>
      <c r="H108" s="6">
        <v>1672.3960999999999</v>
      </c>
      <c r="I108" s="6" t="s">
        <v>1166</v>
      </c>
      <c r="J108" s="6" t="s">
        <v>155</v>
      </c>
      <c r="K108" s="6" t="s">
        <v>1165</v>
      </c>
      <c r="L108" s="6" t="s">
        <v>1164</v>
      </c>
      <c r="M108" s="6" t="s">
        <v>823</v>
      </c>
      <c r="N108" s="6" t="s">
        <v>1163</v>
      </c>
      <c r="O108" s="6" t="s">
        <v>1122</v>
      </c>
      <c r="P108" s="6" t="s">
        <v>8</v>
      </c>
      <c r="Q108" s="6" t="s">
        <v>7</v>
      </c>
      <c r="R108" s="6" t="s">
        <v>6</v>
      </c>
      <c r="S108" s="6" t="s">
        <v>5</v>
      </c>
      <c r="T108" s="6" t="s">
        <v>4</v>
      </c>
      <c r="U108" s="6" t="s">
        <v>1121</v>
      </c>
      <c r="V108" s="6" t="s">
        <v>1082</v>
      </c>
      <c r="W108" s="6" t="s">
        <v>1162</v>
      </c>
      <c r="X108" s="6" t="s">
        <v>0</v>
      </c>
      <c r="Y108" s="9">
        <f t="shared" si="2"/>
        <v>19.283611111111114</v>
      </c>
      <c r="Z108" s="9">
        <f t="shared" si="3"/>
        <v>0.975833333333334</v>
      </c>
    </row>
    <row r="109" spans="1:26" x14ac:dyDescent="0.25">
      <c r="A109" s="6" t="s">
        <v>1090</v>
      </c>
      <c r="B109" s="6" t="s">
        <v>20</v>
      </c>
      <c r="C109" s="6" t="s">
        <v>1161</v>
      </c>
      <c r="D109" s="6">
        <v>1694.5003999999999</v>
      </c>
      <c r="E109" s="6" t="s">
        <v>18</v>
      </c>
      <c r="F109" s="6" t="s">
        <v>943</v>
      </c>
      <c r="G109" s="6" t="s">
        <v>581</v>
      </c>
      <c r="H109" s="6">
        <v>1672.3961999999999</v>
      </c>
      <c r="I109" s="6" t="s">
        <v>69</v>
      </c>
      <c r="J109" s="6" t="s">
        <v>875</v>
      </c>
      <c r="K109" s="6" t="s">
        <v>1160</v>
      </c>
      <c r="L109" s="6" t="s">
        <v>1159</v>
      </c>
      <c r="M109" s="6" t="s">
        <v>36</v>
      </c>
      <c r="N109" s="6" t="s">
        <v>771</v>
      </c>
      <c r="O109" s="6" t="s">
        <v>1122</v>
      </c>
      <c r="P109" s="6" t="s">
        <v>8</v>
      </c>
      <c r="Q109" s="6" t="s">
        <v>7</v>
      </c>
      <c r="R109" s="6" t="s">
        <v>6</v>
      </c>
      <c r="S109" s="6" t="s">
        <v>5</v>
      </c>
      <c r="T109" s="6" t="s">
        <v>4</v>
      </c>
      <c r="U109" s="6" t="s">
        <v>1121</v>
      </c>
      <c r="V109" s="6" t="s">
        <v>1082</v>
      </c>
      <c r="W109" s="6" t="s">
        <v>1150</v>
      </c>
      <c r="X109" s="6" t="s">
        <v>0</v>
      </c>
      <c r="Y109" s="9">
        <f t="shared" si="2"/>
        <v>19.28777777777778</v>
      </c>
      <c r="Z109" s="9">
        <f t="shared" si="3"/>
        <v>0.98000000000000043</v>
      </c>
    </row>
    <row r="110" spans="1:26" x14ac:dyDescent="0.25">
      <c r="A110" s="6" t="s">
        <v>1090</v>
      </c>
      <c r="B110" s="6" t="s">
        <v>20</v>
      </c>
      <c r="C110" s="6" t="s">
        <v>1158</v>
      </c>
      <c r="D110" s="6">
        <v>1694.501</v>
      </c>
      <c r="E110" s="6" t="s">
        <v>18</v>
      </c>
      <c r="F110" s="6" t="s">
        <v>166</v>
      </c>
      <c r="G110" s="6" t="s">
        <v>1157</v>
      </c>
      <c r="H110" s="6">
        <v>1672.3978999999999</v>
      </c>
      <c r="I110" s="6" t="s">
        <v>1156</v>
      </c>
      <c r="J110" s="6" t="s">
        <v>126</v>
      </c>
      <c r="K110" s="6" t="s">
        <v>1155</v>
      </c>
      <c r="L110" s="6" t="s">
        <v>725</v>
      </c>
      <c r="M110" s="6" t="s">
        <v>36</v>
      </c>
      <c r="N110" s="6" t="s">
        <v>759</v>
      </c>
      <c r="O110" s="6" t="s">
        <v>1122</v>
      </c>
      <c r="P110" s="6" t="s">
        <v>8</v>
      </c>
      <c r="Q110" s="6" t="s">
        <v>7</v>
      </c>
      <c r="R110" s="6" t="s">
        <v>6</v>
      </c>
      <c r="S110" s="6" t="s">
        <v>5</v>
      </c>
      <c r="T110" s="6" t="s">
        <v>4</v>
      </c>
      <c r="U110" s="6" t="s">
        <v>1151</v>
      </c>
      <c r="V110" s="6" t="s">
        <v>1082</v>
      </c>
      <c r="W110" s="6" t="s">
        <v>1150</v>
      </c>
      <c r="X110" s="6" t="s">
        <v>0</v>
      </c>
      <c r="Y110" s="9">
        <f t="shared" si="2"/>
        <v>19.291944444444447</v>
      </c>
      <c r="Z110" s="9">
        <f t="shared" si="3"/>
        <v>0.98416666666666686</v>
      </c>
    </row>
    <row r="111" spans="1:26" x14ac:dyDescent="0.25">
      <c r="A111" s="6" t="s">
        <v>1090</v>
      </c>
      <c r="B111" s="6" t="s">
        <v>20</v>
      </c>
      <c r="C111" s="6" t="s">
        <v>1154</v>
      </c>
      <c r="D111" s="6">
        <v>1694.5038</v>
      </c>
      <c r="E111" s="6" t="s">
        <v>18</v>
      </c>
      <c r="F111" s="6" t="s">
        <v>156</v>
      </c>
      <c r="G111" s="6" t="s">
        <v>550</v>
      </c>
      <c r="H111" s="6">
        <v>1672.4014</v>
      </c>
      <c r="I111" s="6" t="s">
        <v>1153</v>
      </c>
      <c r="J111" s="6" t="s">
        <v>1146</v>
      </c>
      <c r="K111" s="6" t="s">
        <v>253</v>
      </c>
      <c r="L111" s="6" t="s">
        <v>1152</v>
      </c>
      <c r="M111" s="6" t="s">
        <v>984</v>
      </c>
      <c r="N111" s="6" t="s">
        <v>448</v>
      </c>
      <c r="O111" s="6" t="s">
        <v>1122</v>
      </c>
      <c r="P111" s="6" t="s">
        <v>8</v>
      </c>
      <c r="Q111" s="6" t="s">
        <v>7</v>
      </c>
      <c r="R111" s="6" t="s">
        <v>6</v>
      </c>
      <c r="S111" s="6" t="s">
        <v>5</v>
      </c>
      <c r="T111" s="6" t="s">
        <v>4</v>
      </c>
      <c r="U111" s="6" t="s">
        <v>1151</v>
      </c>
      <c r="V111" s="6" t="s">
        <v>1082</v>
      </c>
      <c r="W111" s="6" t="s">
        <v>1150</v>
      </c>
      <c r="X111" s="6" t="s">
        <v>0</v>
      </c>
      <c r="Y111" s="9">
        <f t="shared" si="2"/>
        <v>19.296111111111113</v>
      </c>
      <c r="Z111" s="9">
        <f t="shared" si="3"/>
        <v>0.98833333333333329</v>
      </c>
    </row>
    <row r="112" spans="1:26" x14ac:dyDescent="0.25">
      <c r="A112" s="6" t="s">
        <v>1090</v>
      </c>
      <c r="B112" s="6" t="s">
        <v>20</v>
      </c>
      <c r="C112" s="6" t="s">
        <v>1149</v>
      </c>
      <c r="D112" s="6">
        <v>1694.5001999999999</v>
      </c>
      <c r="E112" s="6" t="s">
        <v>18</v>
      </c>
      <c r="F112" s="6" t="s">
        <v>1148</v>
      </c>
      <c r="G112" s="6" t="s">
        <v>645</v>
      </c>
      <c r="H112" s="6">
        <v>1672.3976</v>
      </c>
      <c r="I112" s="6" t="s">
        <v>1147</v>
      </c>
      <c r="J112" s="6" t="s">
        <v>1146</v>
      </c>
      <c r="K112" s="6" t="s">
        <v>1145</v>
      </c>
      <c r="L112" s="6" t="s">
        <v>1144</v>
      </c>
      <c r="M112" s="6" t="s">
        <v>25</v>
      </c>
      <c r="N112" s="6" t="s">
        <v>455</v>
      </c>
      <c r="O112" s="6" t="s">
        <v>1122</v>
      </c>
      <c r="P112" s="6" t="s">
        <v>8</v>
      </c>
      <c r="Q112" s="6" t="s">
        <v>7</v>
      </c>
      <c r="R112" s="6" t="s">
        <v>6</v>
      </c>
      <c r="S112" s="6" t="s">
        <v>5</v>
      </c>
      <c r="T112" s="6" t="s">
        <v>4</v>
      </c>
      <c r="U112" s="6" t="s">
        <v>1121</v>
      </c>
      <c r="V112" s="6" t="s">
        <v>1082</v>
      </c>
      <c r="W112" s="6" t="s">
        <v>1143</v>
      </c>
      <c r="X112" s="6" t="s">
        <v>0</v>
      </c>
      <c r="Y112" s="9">
        <f t="shared" si="2"/>
        <v>19.300277777777779</v>
      </c>
      <c r="Z112" s="9">
        <f t="shared" si="3"/>
        <v>0.99249999999999972</v>
      </c>
    </row>
    <row r="113" spans="1:26" x14ac:dyDescent="0.25">
      <c r="A113" s="6" t="s">
        <v>1090</v>
      </c>
      <c r="B113" s="6" t="s">
        <v>20</v>
      </c>
      <c r="C113" s="6" t="s">
        <v>1142</v>
      </c>
      <c r="D113" s="6">
        <v>1694.5037</v>
      </c>
      <c r="E113" s="6" t="s">
        <v>18</v>
      </c>
      <c r="F113" s="6" t="s">
        <v>970</v>
      </c>
      <c r="G113" s="6" t="s">
        <v>479</v>
      </c>
      <c r="H113" s="6">
        <v>1672.4007999999999</v>
      </c>
      <c r="I113" s="6" t="s">
        <v>29</v>
      </c>
      <c r="J113" s="6" t="s">
        <v>1141</v>
      </c>
      <c r="K113" s="6" t="s">
        <v>1140</v>
      </c>
      <c r="L113" s="6" t="s">
        <v>220</v>
      </c>
      <c r="M113" s="6" t="s">
        <v>823</v>
      </c>
      <c r="N113" s="6" t="s">
        <v>199</v>
      </c>
      <c r="O113" s="6" t="s">
        <v>1122</v>
      </c>
      <c r="P113" s="6" t="s">
        <v>8</v>
      </c>
      <c r="Q113" s="6" t="s">
        <v>7</v>
      </c>
      <c r="R113" s="6" t="s">
        <v>6</v>
      </c>
      <c r="S113" s="6" t="s">
        <v>5</v>
      </c>
      <c r="T113" s="6" t="s">
        <v>4</v>
      </c>
      <c r="U113" s="6" t="s">
        <v>1121</v>
      </c>
      <c r="V113" s="6" t="s">
        <v>1082</v>
      </c>
      <c r="W113" s="6" t="s">
        <v>1129</v>
      </c>
      <c r="X113" s="6" t="s">
        <v>0</v>
      </c>
      <c r="Y113" s="9">
        <f t="shared" si="2"/>
        <v>19.304444444444446</v>
      </c>
      <c r="Z113" s="9">
        <f t="shared" si="3"/>
        <v>0.99666666666666615</v>
      </c>
    </row>
    <row r="114" spans="1:26" x14ac:dyDescent="0.25">
      <c r="A114" s="6" t="s">
        <v>1090</v>
      </c>
      <c r="B114" s="6" t="s">
        <v>20</v>
      </c>
      <c r="C114" s="6" t="s">
        <v>1139</v>
      </c>
      <c r="D114" s="6">
        <v>1694.4992999999999</v>
      </c>
      <c r="E114" s="6" t="s">
        <v>18</v>
      </c>
      <c r="F114" s="6" t="s">
        <v>474</v>
      </c>
      <c r="G114" s="6" t="s">
        <v>473</v>
      </c>
      <c r="H114" s="6">
        <v>1672.3977</v>
      </c>
      <c r="I114" s="6" t="s">
        <v>1138</v>
      </c>
      <c r="J114" s="6" t="s">
        <v>1137</v>
      </c>
      <c r="K114" s="6" t="s">
        <v>1136</v>
      </c>
      <c r="L114" s="6" t="s">
        <v>1135</v>
      </c>
      <c r="M114" s="6" t="s">
        <v>832</v>
      </c>
      <c r="N114" s="6" t="s">
        <v>1115</v>
      </c>
      <c r="O114" s="6" t="s">
        <v>1122</v>
      </c>
      <c r="P114" s="6" t="s">
        <v>8</v>
      </c>
      <c r="Q114" s="6" t="s">
        <v>7</v>
      </c>
      <c r="R114" s="6" t="s">
        <v>6</v>
      </c>
      <c r="S114" s="6" t="s">
        <v>5</v>
      </c>
      <c r="T114" s="6" t="s">
        <v>4</v>
      </c>
      <c r="U114" s="6" t="s">
        <v>1130</v>
      </c>
      <c r="V114" s="6" t="s">
        <v>1082</v>
      </c>
      <c r="W114" s="6" t="s">
        <v>1129</v>
      </c>
      <c r="X114" s="6" t="s">
        <v>0</v>
      </c>
      <c r="Y114" s="9">
        <f t="shared" si="2"/>
        <v>19.308611111111112</v>
      </c>
      <c r="Z114" s="9">
        <f t="shared" si="3"/>
        <v>1.0008333333333326</v>
      </c>
    </row>
    <row r="115" spans="1:26" x14ac:dyDescent="0.25">
      <c r="A115" s="6" t="s">
        <v>1090</v>
      </c>
      <c r="B115" s="6" t="s">
        <v>20</v>
      </c>
      <c r="C115" s="6" t="s">
        <v>1134</v>
      </c>
      <c r="D115" s="6">
        <v>1694.5017</v>
      </c>
      <c r="E115" s="6" t="s">
        <v>18</v>
      </c>
      <c r="F115" s="6" t="s">
        <v>910</v>
      </c>
      <c r="G115" s="6" t="s">
        <v>430</v>
      </c>
      <c r="H115" s="6">
        <v>1672.4005</v>
      </c>
      <c r="I115" s="6" t="s">
        <v>1133</v>
      </c>
      <c r="J115" s="6" t="s">
        <v>1087</v>
      </c>
      <c r="K115" s="6" t="s">
        <v>1132</v>
      </c>
      <c r="L115" s="6" t="s">
        <v>352</v>
      </c>
      <c r="M115" s="6" t="s">
        <v>1131</v>
      </c>
      <c r="N115" s="6" t="s">
        <v>434</v>
      </c>
      <c r="O115" s="6" t="s">
        <v>1122</v>
      </c>
      <c r="P115" s="6" t="s">
        <v>8</v>
      </c>
      <c r="Q115" s="6" t="s">
        <v>7</v>
      </c>
      <c r="R115" s="6" t="s">
        <v>6</v>
      </c>
      <c r="S115" s="6" t="s">
        <v>5</v>
      </c>
      <c r="T115" s="6" t="s">
        <v>4</v>
      </c>
      <c r="U115" s="6" t="s">
        <v>1130</v>
      </c>
      <c r="V115" s="6" t="s">
        <v>1082</v>
      </c>
      <c r="W115" s="6" t="s">
        <v>1129</v>
      </c>
      <c r="X115" s="6" t="s">
        <v>0</v>
      </c>
      <c r="Y115" s="9">
        <f t="shared" si="2"/>
        <v>19.312777777777779</v>
      </c>
      <c r="Z115" s="9">
        <f t="shared" si="3"/>
        <v>1.004999999999999</v>
      </c>
    </row>
    <row r="116" spans="1:26" x14ac:dyDescent="0.25">
      <c r="A116" s="6" t="s">
        <v>1090</v>
      </c>
      <c r="B116" s="6" t="s">
        <v>20</v>
      </c>
      <c r="C116" s="6" t="s">
        <v>1128</v>
      </c>
      <c r="D116" s="6">
        <v>1694.5001</v>
      </c>
      <c r="E116" s="6" t="s">
        <v>18</v>
      </c>
      <c r="F116" s="6" t="s">
        <v>1127</v>
      </c>
      <c r="G116" s="6" t="s">
        <v>604</v>
      </c>
      <c r="H116" s="6">
        <v>1672.3985</v>
      </c>
      <c r="I116" s="6" t="s">
        <v>1126</v>
      </c>
      <c r="J116" s="6" t="s">
        <v>1125</v>
      </c>
      <c r="K116" s="6" t="s">
        <v>1124</v>
      </c>
      <c r="L116" s="6" t="s">
        <v>1123</v>
      </c>
      <c r="M116" s="6" t="s">
        <v>604</v>
      </c>
      <c r="N116" s="6" t="s">
        <v>441</v>
      </c>
      <c r="O116" s="6" t="s">
        <v>1122</v>
      </c>
      <c r="P116" s="6" t="s">
        <v>8</v>
      </c>
      <c r="Q116" s="6" t="s">
        <v>7</v>
      </c>
      <c r="R116" s="6" t="s">
        <v>6</v>
      </c>
      <c r="S116" s="6" t="s">
        <v>5</v>
      </c>
      <c r="T116" s="6" t="s">
        <v>4</v>
      </c>
      <c r="U116" s="6" t="s">
        <v>1121</v>
      </c>
      <c r="V116" s="6" t="s">
        <v>1082</v>
      </c>
      <c r="W116" s="6" t="s">
        <v>1120</v>
      </c>
      <c r="X116" s="6" t="s">
        <v>0</v>
      </c>
      <c r="Y116" s="9">
        <f t="shared" si="2"/>
        <v>19.316944444444445</v>
      </c>
      <c r="Z116" s="9">
        <f t="shared" si="3"/>
        <v>1.0091666666666654</v>
      </c>
    </row>
    <row r="117" spans="1:26" x14ac:dyDescent="0.25">
      <c r="A117" s="6" t="s">
        <v>1090</v>
      </c>
      <c r="B117" s="6" t="s">
        <v>20</v>
      </c>
      <c r="C117" s="6" t="s">
        <v>1119</v>
      </c>
      <c r="D117" s="6">
        <v>1694.5023000000001</v>
      </c>
      <c r="E117" s="6" t="s">
        <v>18</v>
      </c>
      <c r="F117" s="6" t="s">
        <v>370</v>
      </c>
      <c r="G117" s="6" t="s">
        <v>479</v>
      </c>
      <c r="H117" s="6">
        <v>1672.4016999999999</v>
      </c>
      <c r="I117" s="6" t="s">
        <v>1118</v>
      </c>
      <c r="J117" s="6" t="s">
        <v>831</v>
      </c>
      <c r="K117" s="6" t="s">
        <v>1117</v>
      </c>
      <c r="L117" s="6" t="s">
        <v>1116</v>
      </c>
      <c r="M117" s="6" t="s">
        <v>46</v>
      </c>
      <c r="N117" s="6" t="s">
        <v>1115</v>
      </c>
      <c r="O117" s="6" t="s">
        <v>1084</v>
      </c>
      <c r="P117" s="6" t="s">
        <v>8</v>
      </c>
      <c r="Q117" s="6" t="s">
        <v>7</v>
      </c>
      <c r="R117" s="6" t="s">
        <v>6</v>
      </c>
      <c r="S117" s="6" t="s">
        <v>5</v>
      </c>
      <c r="T117" s="6" t="s">
        <v>4</v>
      </c>
      <c r="U117" s="6" t="s">
        <v>1114</v>
      </c>
      <c r="V117" s="6" t="s">
        <v>1082</v>
      </c>
      <c r="W117" s="6" t="s">
        <v>1113</v>
      </c>
      <c r="X117" s="6" t="s">
        <v>0</v>
      </c>
      <c r="Y117" s="9">
        <f t="shared" si="2"/>
        <v>19.321111111111112</v>
      </c>
      <c r="Z117" s="9">
        <f t="shared" si="3"/>
        <v>1.0133333333333319</v>
      </c>
    </row>
    <row r="118" spans="1:26" x14ac:dyDescent="0.25">
      <c r="A118" s="6" t="s">
        <v>1090</v>
      </c>
      <c r="B118" s="6" t="s">
        <v>20</v>
      </c>
      <c r="C118" s="6" t="s">
        <v>1112</v>
      </c>
      <c r="D118" s="6">
        <v>1694.4991</v>
      </c>
      <c r="E118" s="6" t="s">
        <v>18</v>
      </c>
      <c r="F118" s="6" t="s">
        <v>1111</v>
      </c>
      <c r="G118" s="6" t="s">
        <v>587</v>
      </c>
      <c r="H118" s="6">
        <v>1672.3994</v>
      </c>
      <c r="I118" s="6" t="s">
        <v>1088</v>
      </c>
      <c r="J118" s="6" t="s">
        <v>1110</v>
      </c>
      <c r="K118" s="6" t="s">
        <v>1109</v>
      </c>
      <c r="L118" s="6" t="s">
        <v>1108</v>
      </c>
      <c r="M118" s="6" t="s">
        <v>984</v>
      </c>
      <c r="N118" s="6" t="s">
        <v>673</v>
      </c>
      <c r="O118" s="6" t="s">
        <v>1084</v>
      </c>
      <c r="P118" s="6" t="s">
        <v>8</v>
      </c>
      <c r="Q118" s="6" t="s">
        <v>7</v>
      </c>
      <c r="R118" s="6" t="s">
        <v>6</v>
      </c>
      <c r="S118" s="6" t="s">
        <v>5</v>
      </c>
      <c r="T118" s="6" t="s">
        <v>4</v>
      </c>
      <c r="U118" s="6" t="s">
        <v>1107</v>
      </c>
      <c r="V118" s="6" t="s">
        <v>1082</v>
      </c>
      <c r="W118" s="6" t="s">
        <v>1081</v>
      </c>
      <c r="X118" s="6" t="s">
        <v>0</v>
      </c>
      <c r="Y118" s="9">
        <f t="shared" si="2"/>
        <v>19.325277777777778</v>
      </c>
      <c r="Z118" s="9">
        <f t="shared" si="3"/>
        <v>1.0174999999999983</v>
      </c>
    </row>
    <row r="119" spans="1:26" x14ac:dyDescent="0.25">
      <c r="A119" s="6" t="s">
        <v>1090</v>
      </c>
      <c r="B119" s="6" t="s">
        <v>20</v>
      </c>
      <c r="C119" s="6" t="s">
        <v>1106</v>
      </c>
      <c r="D119" s="6">
        <v>1694.5055</v>
      </c>
      <c r="E119" s="6" t="s">
        <v>18</v>
      </c>
      <c r="F119" s="6" t="s">
        <v>631</v>
      </c>
      <c r="G119" s="6" t="s">
        <v>980</v>
      </c>
      <c r="H119" s="6">
        <v>1672.4056</v>
      </c>
      <c r="I119" s="6" t="s">
        <v>1105</v>
      </c>
      <c r="J119" s="6" t="s">
        <v>1104</v>
      </c>
      <c r="K119" s="6" t="s">
        <v>1103</v>
      </c>
      <c r="L119" s="6" t="s">
        <v>1102</v>
      </c>
      <c r="M119" s="6" t="s">
        <v>36</v>
      </c>
      <c r="N119" s="6" t="s">
        <v>1101</v>
      </c>
      <c r="O119" s="6" t="s">
        <v>1084</v>
      </c>
      <c r="P119" s="6" t="s">
        <v>8</v>
      </c>
      <c r="Q119" s="6" t="s">
        <v>7</v>
      </c>
      <c r="R119" s="6" t="s">
        <v>6</v>
      </c>
      <c r="S119" s="6" t="s">
        <v>5</v>
      </c>
      <c r="T119" s="6" t="s">
        <v>4</v>
      </c>
      <c r="U119" s="6" t="s">
        <v>1100</v>
      </c>
      <c r="V119" s="6" t="s">
        <v>1082</v>
      </c>
      <c r="W119" s="6" t="s">
        <v>1099</v>
      </c>
      <c r="X119" s="6" t="s">
        <v>0</v>
      </c>
      <c r="Y119" s="9">
        <f t="shared" si="2"/>
        <v>19.329444444444444</v>
      </c>
      <c r="Z119" s="9">
        <f t="shared" si="3"/>
        <v>1.0216666666666647</v>
      </c>
    </row>
    <row r="120" spans="1:26" x14ac:dyDescent="0.25">
      <c r="A120" s="6" t="s">
        <v>1090</v>
      </c>
      <c r="B120" s="6" t="s">
        <v>20</v>
      </c>
      <c r="C120" s="6" t="s">
        <v>1098</v>
      </c>
      <c r="D120" s="6">
        <v>1694.4992999999999</v>
      </c>
      <c r="E120" s="6" t="s">
        <v>18</v>
      </c>
      <c r="F120" s="6" t="s">
        <v>718</v>
      </c>
      <c r="G120" s="6" t="s">
        <v>717</v>
      </c>
      <c r="H120" s="6">
        <v>1672.4004</v>
      </c>
      <c r="I120" s="6" t="s">
        <v>1097</v>
      </c>
      <c r="J120" s="6" t="s">
        <v>1096</v>
      </c>
      <c r="K120" s="6" t="s">
        <v>1095</v>
      </c>
      <c r="L120" s="6" t="s">
        <v>1094</v>
      </c>
      <c r="M120" s="6" t="s">
        <v>896</v>
      </c>
      <c r="N120" s="6" t="s">
        <v>1093</v>
      </c>
      <c r="O120" s="6" t="s">
        <v>1084</v>
      </c>
      <c r="P120" s="6" t="s">
        <v>8</v>
      </c>
      <c r="Q120" s="6" t="s">
        <v>7</v>
      </c>
      <c r="R120" s="6" t="s">
        <v>6</v>
      </c>
      <c r="S120" s="6" t="s">
        <v>5</v>
      </c>
      <c r="T120" s="6" t="s">
        <v>4</v>
      </c>
      <c r="U120" s="6" t="s">
        <v>1083</v>
      </c>
      <c r="V120" s="6" t="s">
        <v>1092</v>
      </c>
      <c r="W120" s="6" t="s">
        <v>1091</v>
      </c>
      <c r="X120" s="6" t="s">
        <v>0</v>
      </c>
      <c r="Y120" s="9">
        <f t="shared" si="2"/>
        <v>19.333611111111111</v>
      </c>
      <c r="Z120" s="9">
        <f t="shared" si="3"/>
        <v>1.0258333333333312</v>
      </c>
    </row>
    <row r="121" spans="1:26" x14ac:dyDescent="0.25">
      <c r="A121" s="6" t="s">
        <v>1090</v>
      </c>
      <c r="B121" s="6" t="s">
        <v>20</v>
      </c>
      <c r="C121" s="6" t="s">
        <v>1089</v>
      </c>
      <c r="D121" s="6">
        <v>1694.5015000000001</v>
      </c>
      <c r="E121" s="6" t="s">
        <v>18</v>
      </c>
      <c r="F121" s="6" t="s">
        <v>30</v>
      </c>
      <c r="G121" s="6" t="s">
        <v>717</v>
      </c>
      <c r="H121" s="6">
        <v>1672.4032999999999</v>
      </c>
      <c r="I121" s="6" t="s">
        <v>1088</v>
      </c>
      <c r="J121" s="6" t="s">
        <v>1087</v>
      </c>
      <c r="K121" s="6" t="s">
        <v>1086</v>
      </c>
      <c r="L121" s="6" t="s">
        <v>1085</v>
      </c>
      <c r="M121" s="6" t="s">
        <v>984</v>
      </c>
      <c r="N121" s="6" t="s">
        <v>385</v>
      </c>
      <c r="O121" s="6" t="s">
        <v>1084</v>
      </c>
      <c r="P121" s="6" t="s">
        <v>8</v>
      </c>
      <c r="Q121" s="6" t="s">
        <v>7</v>
      </c>
      <c r="R121" s="6" t="s">
        <v>6</v>
      </c>
      <c r="S121" s="6" t="s">
        <v>5</v>
      </c>
      <c r="T121" s="6" t="s">
        <v>4</v>
      </c>
      <c r="U121" s="6" t="s">
        <v>1083</v>
      </c>
      <c r="V121" s="6" t="s">
        <v>1082</v>
      </c>
      <c r="W121" s="6" t="s">
        <v>1081</v>
      </c>
      <c r="X121" s="6" t="s">
        <v>0</v>
      </c>
      <c r="Y121" s="9">
        <f t="shared" si="2"/>
        <v>19.337777777777777</v>
      </c>
      <c r="Z121" s="9">
        <f t="shared" si="3"/>
        <v>1.0299999999999976</v>
      </c>
    </row>
    <row r="122" spans="1:26" x14ac:dyDescent="0.25">
      <c r="A122" s="6" t="s">
        <v>886</v>
      </c>
      <c r="B122" s="6" t="s">
        <v>20</v>
      </c>
      <c r="C122" s="6" t="s">
        <v>1080</v>
      </c>
      <c r="D122" s="6">
        <v>1688.4682</v>
      </c>
      <c r="E122" s="6" t="s">
        <v>18</v>
      </c>
      <c r="F122" s="6" t="s">
        <v>1079</v>
      </c>
      <c r="G122" s="6" t="s">
        <v>247</v>
      </c>
      <c r="H122" s="6">
        <v>1666.3595</v>
      </c>
      <c r="I122" s="6" t="s">
        <v>509</v>
      </c>
      <c r="J122" s="6" t="s">
        <v>1078</v>
      </c>
      <c r="K122" s="6" t="s">
        <v>1077</v>
      </c>
      <c r="L122" s="6" t="s">
        <v>1076</v>
      </c>
      <c r="M122" s="6" t="s">
        <v>132</v>
      </c>
      <c r="N122" s="6" t="s">
        <v>1075</v>
      </c>
      <c r="O122" s="6" t="s">
        <v>1011</v>
      </c>
      <c r="P122" s="6" t="s">
        <v>8</v>
      </c>
      <c r="Q122" s="6" t="s">
        <v>7</v>
      </c>
      <c r="R122" s="6" t="s">
        <v>6</v>
      </c>
      <c r="S122" s="6" t="s">
        <v>5</v>
      </c>
      <c r="T122" s="6" t="s">
        <v>4</v>
      </c>
      <c r="U122" s="6" t="s">
        <v>1074</v>
      </c>
      <c r="V122" s="6" t="s">
        <v>893</v>
      </c>
      <c r="W122" s="6" t="s">
        <v>1035</v>
      </c>
      <c r="X122" s="6" t="s">
        <v>0</v>
      </c>
      <c r="Y122" s="9">
        <f t="shared" si="2"/>
        <v>19.617222222222221</v>
      </c>
      <c r="Z122" s="9">
        <f t="shared" si="3"/>
        <v>1.3094444444444413</v>
      </c>
    </row>
    <row r="123" spans="1:26" x14ac:dyDescent="0.25">
      <c r="A123" s="6" t="s">
        <v>886</v>
      </c>
      <c r="B123" s="6" t="s">
        <v>20</v>
      </c>
      <c r="C123" s="6" t="s">
        <v>1073</v>
      </c>
      <c r="D123" s="6">
        <v>1688.4671000000001</v>
      </c>
      <c r="E123" s="6" t="s">
        <v>18</v>
      </c>
      <c r="F123" s="6" t="s">
        <v>932</v>
      </c>
      <c r="G123" s="6" t="s">
        <v>369</v>
      </c>
      <c r="H123" s="6">
        <v>1666.3567</v>
      </c>
      <c r="I123" s="6" t="s">
        <v>465</v>
      </c>
      <c r="J123" s="6" t="s">
        <v>689</v>
      </c>
      <c r="K123" s="6" t="s">
        <v>1072</v>
      </c>
      <c r="L123" s="6" t="s">
        <v>335</v>
      </c>
      <c r="M123" s="6" t="s">
        <v>75</v>
      </c>
      <c r="N123" s="6" t="s">
        <v>1071</v>
      </c>
      <c r="O123" s="6" t="s">
        <v>1011</v>
      </c>
      <c r="P123" s="6" t="s">
        <v>8</v>
      </c>
      <c r="Q123" s="6" t="s">
        <v>7</v>
      </c>
      <c r="R123" s="6" t="s">
        <v>6</v>
      </c>
      <c r="S123" s="6" t="s">
        <v>5</v>
      </c>
      <c r="T123" s="6" t="s">
        <v>4</v>
      </c>
      <c r="U123" s="6" t="s">
        <v>1002</v>
      </c>
      <c r="V123" s="6" t="s">
        <v>893</v>
      </c>
      <c r="W123" s="6" t="s">
        <v>1070</v>
      </c>
      <c r="X123" s="6" t="s">
        <v>0</v>
      </c>
      <c r="Y123" s="9">
        <f t="shared" si="2"/>
        <v>19.621388888888891</v>
      </c>
      <c r="Z123" s="9">
        <f t="shared" si="3"/>
        <v>1.3136111111111113</v>
      </c>
    </row>
    <row r="124" spans="1:26" x14ac:dyDescent="0.25">
      <c r="A124" s="6" t="s">
        <v>886</v>
      </c>
      <c r="B124" s="6" t="s">
        <v>20</v>
      </c>
      <c r="C124" s="6" t="s">
        <v>1069</v>
      </c>
      <c r="D124" s="6">
        <v>1688.4681</v>
      </c>
      <c r="E124" s="6" t="s">
        <v>18</v>
      </c>
      <c r="F124" s="6" t="s">
        <v>1068</v>
      </c>
      <c r="G124" s="6" t="s">
        <v>16</v>
      </c>
      <c r="H124" s="6">
        <v>1666.3588</v>
      </c>
      <c r="I124" s="6" t="s">
        <v>959</v>
      </c>
      <c r="J124" s="6" t="s">
        <v>367</v>
      </c>
      <c r="K124" s="6" t="s">
        <v>1067</v>
      </c>
      <c r="L124" s="6" t="s">
        <v>1066</v>
      </c>
      <c r="M124" s="6" t="s">
        <v>132</v>
      </c>
      <c r="N124" s="6" t="s">
        <v>1065</v>
      </c>
      <c r="O124" s="6" t="s">
        <v>1011</v>
      </c>
      <c r="P124" s="6" t="s">
        <v>8</v>
      </c>
      <c r="Q124" s="6" t="s">
        <v>7</v>
      </c>
      <c r="R124" s="6" t="s">
        <v>6</v>
      </c>
      <c r="S124" s="6" t="s">
        <v>5</v>
      </c>
      <c r="T124" s="6" t="s">
        <v>4</v>
      </c>
      <c r="U124" s="6" t="s">
        <v>1002</v>
      </c>
      <c r="V124" s="6" t="s">
        <v>879</v>
      </c>
      <c r="W124" s="6" t="s">
        <v>1040</v>
      </c>
      <c r="X124" s="6" t="s">
        <v>0</v>
      </c>
      <c r="Y124" s="9">
        <f t="shared" si="2"/>
        <v>19.625555555555557</v>
      </c>
      <c r="Z124" s="9">
        <f t="shared" si="3"/>
        <v>1.3177777777777777</v>
      </c>
    </row>
    <row r="125" spans="1:26" x14ac:dyDescent="0.25">
      <c r="A125" s="6" t="s">
        <v>886</v>
      </c>
      <c r="B125" s="6" t="s">
        <v>20</v>
      </c>
      <c r="C125" s="6" t="s">
        <v>1064</v>
      </c>
      <c r="D125" s="6">
        <v>1688.4721</v>
      </c>
      <c r="E125" s="6" t="s">
        <v>18</v>
      </c>
      <c r="F125" s="6" t="s">
        <v>1032</v>
      </c>
      <c r="G125" s="6" t="s">
        <v>656</v>
      </c>
      <c r="H125" s="6">
        <v>1666.3617999999999</v>
      </c>
      <c r="I125" s="6" t="s">
        <v>999</v>
      </c>
      <c r="J125" s="6" t="s">
        <v>367</v>
      </c>
      <c r="K125" s="6" t="s">
        <v>1063</v>
      </c>
      <c r="L125" s="6" t="s">
        <v>101</v>
      </c>
      <c r="M125" s="6" t="s">
        <v>132</v>
      </c>
      <c r="N125" s="6" t="s">
        <v>1062</v>
      </c>
      <c r="O125" s="6" t="s">
        <v>1011</v>
      </c>
      <c r="P125" s="6" t="s">
        <v>8</v>
      </c>
      <c r="Q125" s="6" t="s">
        <v>7</v>
      </c>
      <c r="R125" s="6" t="s">
        <v>6</v>
      </c>
      <c r="S125" s="6" t="s">
        <v>5</v>
      </c>
      <c r="T125" s="6" t="s">
        <v>4</v>
      </c>
      <c r="U125" s="6" t="s">
        <v>1002</v>
      </c>
      <c r="V125" s="6" t="s">
        <v>879</v>
      </c>
      <c r="W125" s="6" t="s">
        <v>1040</v>
      </c>
      <c r="X125" s="6" t="s">
        <v>0</v>
      </c>
      <c r="Y125" s="9">
        <f t="shared" si="2"/>
        <v>19.629722222222224</v>
      </c>
      <c r="Z125" s="9">
        <f t="shared" si="3"/>
        <v>1.3219444444444441</v>
      </c>
    </row>
    <row r="126" spans="1:26" x14ac:dyDescent="0.25">
      <c r="A126" s="6" t="s">
        <v>886</v>
      </c>
      <c r="B126" s="6" t="s">
        <v>20</v>
      </c>
      <c r="C126" s="6" t="s">
        <v>1061</v>
      </c>
      <c r="D126" s="6">
        <v>1688.4671000000001</v>
      </c>
      <c r="E126" s="6" t="s">
        <v>18</v>
      </c>
      <c r="F126" s="6" t="s">
        <v>928</v>
      </c>
      <c r="G126" s="6" t="s">
        <v>677</v>
      </c>
      <c r="H126" s="6">
        <v>1666.3569</v>
      </c>
      <c r="I126" s="6" t="s">
        <v>930</v>
      </c>
      <c r="J126" s="6" t="s">
        <v>965</v>
      </c>
      <c r="K126" s="6" t="s">
        <v>1060</v>
      </c>
      <c r="L126" s="6" t="s">
        <v>1059</v>
      </c>
      <c r="M126" s="6" t="s">
        <v>132</v>
      </c>
      <c r="N126" s="6" t="s">
        <v>1058</v>
      </c>
      <c r="O126" s="6" t="s">
        <v>1011</v>
      </c>
      <c r="P126" s="6" t="s">
        <v>8</v>
      </c>
      <c r="Q126" s="6" t="s">
        <v>7</v>
      </c>
      <c r="R126" s="6" t="s">
        <v>6</v>
      </c>
      <c r="S126" s="6" t="s">
        <v>5</v>
      </c>
      <c r="T126" s="6" t="s">
        <v>4</v>
      </c>
      <c r="U126" s="6" t="s">
        <v>1002</v>
      </c>
      <c r="V126" s="6" t="s">
        <v>879</v>
      </c>
      <c r="W126" s="6" t="s">
        <v>1040</v>
      </c>
      <c r="X126" s="6" t="s">
        <v>0</v>
      </c>
      <c r="Y126" s="9">
        <f t="shared" si="2"/>
        <v>19.633888888888887</v>
      </c>
      <c r="Z126" s="9">
        <f t="shared" si="3"/>
        <v>1.326111111111107</v>
      </c>
    </row>
    <row r="127" spans="1:26" x14ac:dyDescent="0.25">
      <c r="A127" s="6" t="s">
        <v>886</v>
      </c>
      <c r="B127" s="6" t="s">
        <v>20</v>
      </c>
      <c r="C127" s="6" t="s">
        <v>1057</v>
      </c>
      <c r="D127" s="6">
        <v>1688.4722999999999</v>
      </c>
      <c r="E127" s="6" t="s">
        <v>18</v>
      </c>
      <c r="F127" s="6" t="s">
        <v>746</v>
      </c>
      <c r="G127" s="6" t="s">
        <v>587</v>
      </c>
      <c r="H127" s="6">
        <v>1666.3625</v>
      </c>
      <c r="I127" s="6" t="s">
        <v>1056</v>
      </c>
      <c r="J127" s="6" t="s">
        <v>912</v>
      </c>
      <c r="K127" s="6" t="s">
        <v>1055</v>
      </c>
      <c r="L127" s="6" t="s">
        <v>1054</v>
      </c>
      <c r="M127" s="6" t="s">
        <v>132</v>
      </c>
      <c r="N127" s="6" t="s">
        <v>1053</v>
      </c>
      <c r="O127" s="6" t="s">
        <v>1011</v>
      </c>
      <c r="P127" s="6" t="s">
        <v>8</v>
      </c>
      <c r="Q127" s="6" t="s">
        <v>7</v>
      </c>
      <c r="R127" s="6" t="s">
        <v>6</v>
      </c>
      <c r="S127" s="6" t="s">
        <v>5</v>
      </c>
      <c r="T127" s="6" t="s">
        <v>4</v>
      </c>
      <c r="U127" s="6" t="s">
        <v>1002</v>
      </c>
      <c r="V127" s="6" t="s">
        <v>879</v>
      </c>
      <c r="W127" s="6" t="s">
        <v>1044</v>
      </c>
      <c r="X127" s="6" t="s">
        <v>0</v>
      </c>
      <c r="Y127" s="9">
        <f t="shared" si="2"/>
        <v>19.638055555555557</v>
      </c>
      <c r="Z127" s="9">
        <f t="shared" si="3"/>
        <v>1.330277777777777</v>
      </c>
    </row>
    <row r="128" spans="1:26" x14ac:dyDescent="0.25">
      <c r="A128" s="6" t="s">
        <v>886</v>
      </c>
      <c r="B128" s="6" t="s">
        <v>20</v>
      </c>
      <c r="C128" s="6" t="s">
        <v>1052</v>
      </c>
      <c r="D128" s="6">
        <v>1688.4674</v>
      </c>
      <c r="E128" s="6" t="s">
        <v>18</v>
      </c>
      <c r="F128" s="6" t="s">
        <v>276</v>
      </c>
      <c r="G128" s="6" t="s">
        <v>275</v>
      </c>
      <c r="H128" s="6">
        <v>1666.3584000000001</v>
      </c>
      <c r="I128" s="6" t="s">
        <v>1038</v>
      </c>
      <c r="J128" s="6" t="s">
        <v>282</v>
      </c>
      <c r="K128" s="6" t="s">
        <v>1051</v>
      </c>
      <c r="L128" s="6" t="s">
        <v>1050</v>
      </c>
      <c r="M128" s="6" t="s">
        <v>720</v>
      </c>
      <c r="N128" s="6" t="s">
        <v>1049</v>
      </c>
      <c r="O128" s="6" t="s">
        <v>1011</v>
      </c>
      <c r="P128" s="6" t="s">
        <v>8</v>
      </c>
      <c r="Q128" s="6" t="s">
        <v>7</v>
      </c>
      <c r="R128" s="6" t="s">
        <v>6</v>
      </c>
      <c r="S128" s="6" t="s">
        <v>5</v>
      </c>
      <c r="T128" s="6" t="s">
        <v>4</v>
      </c>
      <c r="U128" s="6" t="s">
        <v>1002</v>
      </c>
      <c r="V128" s="6" t="s">
        <v>879</v>
      </c>
      <c r="W128" s="6" t="s">
        <v>1044</v>
      </c>
      <c r="X128" s="6" t="s">
        <v>0</v>
      </c>
      <c r="Y128" s="9">
        <f t="shared" si="2"/>
        <v>19.642222222222223</v>
      </c>
      <c r="Z128" s="9">
        <f t="shared" si="3"/>
        <v>1.3344444444444434</v>
      </c>
    </row>
    <row r="129" spans="1:26" x14ac:dyDescent="0.25">
      <c r="A129" s="6" t="s">
        <v>886</v>
      </c>
      <c r="B129" s="6" t="s">
        <v>20</v>
      </c>
      <c r="C129" s="6" t="s">
        <v>1048</v>
      </c>
      <c r="D129" s="6">
        <v>1688.4666999999999</v>
      </c>
      <c r="E129" s="6" t="s">
        <v>18</v>
      </c>
      <c r="F129" s="6" t="s">
        <v>981</v>
      </c>
      <c r="G129" s="6" t="s">
        <v>980</v>
      </c>
      <c r="H129" s="6">
        <v>1666.3584000000001</v>
      </c>
      <c r="I129" s="6" t="s">
        <v>1038</v>
      </c>
      <c r="J129" s="6" t="s">
        <v>1047</v>
      </c>
      <c r="K129" s="6" t="s">
        <v>1046</v>
      </c>
      <c r="L129" s="6" t="s">
        <v>938</v>
      </c>
      <c r="M129" s="6" t="s">
        <v>122</v>
      </c>
      <c r="N129" s="6" t="s">
        <v>1045</v>
      </c>
      <c r="O129" s="6" t="s">
        <v>1011</v>
      </c>
      <c r="P129" s="6" t="s">
        <v>8</v>
      </c>
      <c r="Q129" s="6" t="s">
        <v>7</v>
      </c>
      <c r="R129" s="6" t="s">
        <v>6</v>
      </c>
      <c r="S129" s="6" t="s">
        <v>5</v>
      </c>
      <c r="T129" s="6" t="s">
        <v>4</v>
      </c>
      <c r="U129" s="6" t="s">
        <v>1002</v>
      </c>
      <c r="V129" s="6" t="s">
        <v>879</v>
      </c>
      <c r="W129" s="6" t="s">
        <v>1044</v>
      </c>
      <c r="X129" s="6" t="s">
        <v>0</v>
      </c>
      <c r="Y129" s="9">
        <f t="shared" si="2"/>
        <v>19.64638888888889</v>
      </c>
      <c r="Z129" s="9">
        <f t="shared" si="3"/>
        <v>1.3386111111111099</v>
      </c>
    </row>
    <row r="130" spans="1:26" x14ac:dyDescent="0.25">
      <c r="A130" s="6" t="s">
        <v>886</v>
      </c>
      <c r="B130" s="6" t="s">
        <v>20</v>
      </c>
      <c r="C130" s="6" t="s">
        <v>1043</v>
      </c>
      <c r="D130" s="6">
        <v>1688.4676999999999</v>
      </c>
      <c r="E130" s="6" t="s">
        <v>18</v>
      </c>
      <c r="F130" s="6" t="s">
        <v>485</v>
      </c>
      <c r="G130" s="6" t="s">
        <v>395</v>
      </c>
      <c r="H130" s="6">
        <v>1666.3607999999999</v>
      </c>
      <c r="I130" s="6" t="s">
        <v>1014</v>
      </c>
      <c r="J130" s="6" t="s">
        <v>1009</v>
      </c>
      <c r="K130" s="6" t="s">
        <v>1042</v>
      </c>
      <c r="L130" s="6" t="s">
        <v>116</v>
      </c>
      <c r="M130" s="6" t="s">
        <v>75</v>
      </c>
      <c r="N130" s="6" t="s">
        <v>1041</v>
      </c>
      <c r="O130" s="6" t="s">
        <v>1011</v>
      </c>
      <c r="P130" s="6" t="s">
        <v>8</v>
      </c>
      <c r="Q130" s="6" t="s">
        <v>7</v>
      </c>
      <c r="R130" s="6" t="s">
        <v>6</v>
      </c>
      <c r="S130" s="6" t="s">
        <v>5</v>
      </c>
      <c r="T130" s="6" t="s">
        <v>4</v>
      </c>
      <c r="U130" s="6" t="s">
        <v>1002</v>
      </c>
      <c r="V130" s="6" t="s">
        <v>879</v>
      </c>
      <c r="W130" s="6" t="s">
        <v>1040</v>
      </c>
      <c r="X130" s="6" t="s">
        <v>0</v>
      </c>
      <c r="Y130" s="9">
        <f t="shared" si="2"/>
        <v>19.650555555555552</v>
      </c>
      <c r="Z130" s="9">
        <f t="shared" si="3"/>
        <v>1.3427777777777727</v>
      </c>
    </row>
    <row r="131" spans="1:26" x14ac:dyDescent="0.25">
      <c r="A131" s="6" t="s">
        <v>886</v>
      </c>
      <c r="B131" s="6" t="s">
        <v>20</v>
      </c>
      <c r="C131" s="6" t="s">
        <v>1039</v>
      </c>
      <c r="D131" s="6">
        <v>1688.4659999999999</v>
      </c>
      <c r="E131" s="6" t="s">
        <v>18</v>
      </c>
      <c r="F131" s="6" t="s">
        <v>928</v>
      </c>
      <c r="G131" s="6" t="s">
        <v>677</v>
      </c>
      <c r="H131" s="6">
        <v>1666.3607</v>
      </c>
      <c r="I131" s="6" t="s">
        <v>874</v>
      </c>
      <c r="J131" s="6" t="s">
        <v>1038</v>
      </c>
      <c r="K131" s="6" t="s">
        <v>1037</v>
      </c>
      <c r="L131" s="6" t="s">
        <v>137</v>
      </c>
      <c r="M131" s="6" t="s">
        <v>720</v>
      </c>
      <c r="N131" s="6" t="s">
        <v>1036</v>
      </c>
      <c r="O131" s="6" t="s">
        <v>1011</v>
      </c>
      <c r="P131" s="6" t="s">
        <v>8</v>
      </c>
      <c r="Q131" s="6" t="s">
        <v>7</v>
      </c>
      <c r="R131" s="6" t="s">
        <v>6</v>
      </c>
      <c r="S131" s="6" t="s">
        <v>5</v>
      </c>
      <c r="T131" s="6" t="s">
        <v>4</v>
      </c>
      <c r="U131" s="6" t="s">
        <v>977</v>
      </c>
      <c r="V131" s="6" t="s">
        <v>879</v>
      </c>
      <c r="W131" s="6" t="s">
        <v>1035</v>
      </c>
      <c r="X131" s="6" t="s">
        <v>0</v>
      </c>
      <c r="Y131" s="9">
        <f t="shared" ref="Y131:Y194" si="4">HOUR(C131)+MINUTE(C131)/60+SECOND(C131)/3600</f>
        <v>19.654722222222222</v>
      </c>
      <c r="Z131" s="9">
        <f t="shared" si="3"/>
        <v>1.3469444444444427</v>
      </c>
    </row>
    <row r="132" spans="1:26" x14ac:dyDescent="0.25">
      <c r="A132" s="6" t="s">
        <v>886</v>
      </c>
      <c r="B132" s="6" t="s">
        <v>20</v>
      </c>
      <c r="C132" s="6" t="s">
        <v>1034</v>
      </c>
      <c r="D132" s="6">
        <v>1688.4648</v>
      </c>
      <c r="E132" s="6" t="s">
        <v>18</v>
      </c>
      <c r="F132" s="6" t="s">
        <v>582</v>
      </c>
      <c r="G132" s="6" t="s">
        <v>581</v>
      </c>
      <c r="H132" s="6">
        <v>1666.3601000000001</v>
      </c>
      <c r="I132" s="6" t="s">
        <v>891</v>
      </c>
      <c r="J132" s="6" t="s">
        <v>308</v>
      </c>
      <c r="K132" s="6" t="s">
        <v>1033</v>
      </c>
      <c r="L132" s="6" t="s">
        <v>1032</v>
      </c>
      <c r="M132" s="6" t="s">
        <v>720</v>
      </c>
      <c r="N132" s="6" t="s">
        <v>1031</v>
      </c>
      <c r="O132" s="6" t="s">
        <v>1011</v>
      </c>
      <c r="P132" s="6" t="s">
        <v>8</v>
      </c>
      <c r="Q132" s="6" t="s">
        <v>7</v>
      </c>
      <c r="R132" s="6" t="s">
        <v>6</v>
      </c>
      <c r="S132" s="6" t="s">
        <v>5</v>
      </c>
      <c r="T132" s="6" t="s">
        <v>4</v>
      </c>
      <c r="U132" s="6" t="s">
        <v>1002</v>
      </c>
      <c r="V132" s="6" t="s">
        <v>879</v>
      </c>
      <c r="W132" s="6" t="s">
        <v>983</v>
      </c>
      <c r="X132" s="6" t="s">
        <v>0</v>
      </c>
      <c r="Y132" s="9">
        <f t="shared" si="4"/>
        <v>19.658888888888889</v>
      </c>
      <c r="Z132" s="9">
        <f t="shared" ref="Z132:Z195" si="5">Y132-$Y$2</f>
        <v>1.3511111111111092</v>
      </c>
    </row>
    <row r="133" spans="1:26" x14ac:dyDescent="0.25">
      <c r="A133" s="6" t="s">
        <v>886</v>
      </c>
      <c r="B133" s="6" t="s">
        <v>20</v>
      </c>
      <c r="C133" s="6" t="s">
        <v>1030</v>
      </c>
      <c r="D133" s="6">
        <v>1688.4650999999999</v>
      </c>
      <c r="E133" s="6" t="s">
        <v>18</v>
      </c>
      <c r="F133" s="6" t="s">
        <v>1029</v>
      </c>
      <c r="G133" s="6" t="s">
        <v>369</v>
      </c>
      <c r="H133" s="6">
        <v>1666.3612000000001</v>
      </c>
      <c r="I133" s="6" t="s">
        <v>903</v>
      </c>
      <c r="J133" s="6" t="s">
        <v>509</v>
      </c>
      <c r="K133" s="6" t="s">
        <v>1028</v>
      </c>
      <c r="L133" s="6" t="s">
        <v>657</v>
      </c>
      <c r="M133" s="6" t="s">
        <v>122</v>
      </c>
      <c r="N133" s="6" t="s">
        <v>1027</v>
      </c>
      <c r="O133" s="6" t="s">
        <v>1011</v>
      </c>
      <c r="P133" s="6" t="s">
        <v>8</v>
      </c>
      <c r="Q133" s="6" t="s">
        <v>7</v>
      </c>
      <c r="R133" s="6" t="s">
        <v>6</v>
      </c>
      <c r="S133" s="6" t="s">
        <v>5</v>
      </c>
      <c r="T133" s="6" t="s">
        <v>4</v>
      </c>
      <c r="U133" s="6" t="s">
        <v>1002</v>
      </c>
      <c r="V133" s="6" t="s">
        <v>879</v>
      </c>
      <c r="W133" s="6" t="s">
        <v>983</v>
      </c>
      <c r="X133" s="6" t="s">
        <v>0</v>
      </c>
      <c r="Y133" s="9">
        <f t="shared" si="4"/>
        <v>19.663055555555555</v>
      </c>
      <c r="Z133" s="9">
        <f t="shared" si="5"/>
        <v>1.3552777777777756</v>
      </c>
    </row>
    <row r="134" spans="1:26" x14ac:dyDescent="0.25">
      <c r="A134" s="6" t="s">
        <v>886</v>
      </c>
      <c r="B134" s="6" t="s">
        <v>20</v>
      </c>
      <c r="C134" s="6" t="s">
        <v>1026</v>
      </c>
      <c r="D134" s="6">
        <v>1688.4659999999999</v>
      </c>
      <c r="E134" s="6" t="s">
        <v>18</v>
      </c>
      <c r="F134" s="6" t="s">
        <v>137</v>
      </c>
      <c r="G134" s="6" t="s">
        <v>444</v>
      </c>
      <c r="H134" s="6">
        <v>1666.3635999999999</v>
      </c>
      <c r="I134" s="6" t="s">
        <v>830</v>
      </c>
      <c r="J134" s="6" t="s">
        <v>874</v>
      </c>
      <c r="K134" s="6" t="s">
        <v>1025</v>
      </c>
      <c r="L134" s="6" t="s">
        <v>276</v>
      </c>
      <c r="M134" s="6" t="s">
        <v>75</v>
      </c>
      <c r="N134" s="6" t="s">
        <v>1024</v>
      </c>
      <c r="O134" s="6" t="s">
        <v>1011</v>
      </c>
      <c r="P134" s="6" t="s">
        <v>8</v>
      </c>
      <c r="Q134" s="6" t="s">
        <v>7</v>
      </c>
      <c r="R134" s="6" t="s">
        <v>6</v>
      </c>
      <c r="S134" s="6" t="s">
        <v>5</v>
      </c>
      <c r="T134" s="6" t="s">
        <v>4</v>
      </c>
      <c r="U134" s="6" t="s">
        <v>1002</v>
      </c>
      <c r="V134" s="6" t="s">
        <v>879</v>
      </c>
      <c r="W134" s="6" t="s">
        <v>983</v>
      </c>
      <c r="X134" s="6" t="s">
        <v>0</v>
      </c>
      <c r="Y134" s="9">
        <f t="shared" si="4"/>
        <v>19.667222222222222</v>
      </c>
      <c r="Z134" s="9">
        <f t="shared" si="5"/>
        <v>1.359444444444442</v>
      </c>
    </row>
    <row r="135" spans="1:26" x14ac:dyDescent="0.25">
      <c r="A135" s="6" t="s">
        <v>886</v>
      </c>
      <c r="B135" s="6" t="s">
        <v>20</v>
      </c>
      <c r="C135" s="6" t="s">
        <v>1023</v>
      </c>
      <c r="D135" s="6">
        <v>1688.4663</v>
      </c>
      <c r="E135" s="6" t="s">
        <v>18</v>
      </c>
      <c r="F135" s="6" t="s">
        <v>474</v>
      </c>
      <c r="G135" s="6" t="s">
        <v>473</v>
      </c>
      <c r="H135" s="6">
        <v>1666.3652999999999</v>
      </c>
      <c r="I135" s="6" t="s">
        <v>723</v>
      </c>
      <c r="J135" s="6" t="s">
        <v>794</v>
      </c>
      <c r="K135" s="6" t="s">
        <v>1022</v>
      </c>
      <c r="L135" s="6" t="s">
        <v>1021</v>
      </c>
      <c r="M135" s="6" t="s">
        <v>96</v>
      </c>
      <c r="N135" s="6" t="s">
        <v>1020</v>
      </c>
      <c r="O135" s="6" t="s">
        <v>1011</v>
      </c>
      <c r="P135" s="6" t="s">
        <v>8</v>
      </c>
      <c r="Q135" s="6" t="s">
        <v>7</v>
      </c>
      <c r="R135" s="6" t="s">
        <v>6</v>
      </c>
      <c r="S135" s="6" t="s">
        <v>5</v>
      </c>
      <c r="T135" s="6" t="s">
        <v>4</v>
      </c>
      <c r="U135" s="6" t="s">
        <v>1002</v>
      </c>
      <c r="V135" s="6" t="s">
        <v>879</v>
      </c>
      <c r="W135" s="6" t="s">
        <v>983</v>
      </c>
      <c r="X135" s="6" t="s">
        <v>0</v>
      </c>
      <c r="Y135" s="9">
        <f t="shared" si="4"/>
        <v>19.671388888888892</v>
      </c>
      <c r="Z135" s="9">
        <f t="shared" si="5"/>
        <v>1.363611111111112</v>
      </c>
    </row>
    <row r="136" spans="1:26" x14ac:dyDescent="0.25">
      <c r="A136" s="6" t="s">
        <v>886</v>
      </c>
      <c r="B136" s="6" t="s">
        <v>20</v>
      </c>
      <c r="C136" s="6" t="s">
        <v>1019</v>
      </c>
      <c r="D136" s="6">
        <v>1688.4673</v>
      </c>
      <c r="E136" s="6" t="s">
        <v>18</v>
      </c>
      <c r="F136" s="6" t="s">
        <v>458</v>
      </c>
      <c r="G136" s="6" t="s">
        <v>677</v>
      </c>
      <c r="H136" s="6">
        <v>1666.3679</v>
      </c>
      <c r="I136" s="6" t="s">
        <v>684</v>
      </c>
      <c r="J136" s="6" t="s">
        <v>891</v>
      </c>
      <c r="K136" s="6" t="s">
        <v>1018</v>
      </c>
      <c r="L136" s="6" t="s">
        <v>1017</v>
      </c>
      <c r="M136" s="6" t="s">
        <v>11</v>
      </c>
      <c r="N136" s="6" t="s">
        <v>1016</v>
      </c>
      <c r="O136" s="6" t="s">
        <v>1011</v>
      </c>
      <c r="P136" s="6" t="s">
        <v>8</v>
      </c>
      <c r="Q136" s="6" t="s">
        <v>7</v>
      </c>
      <c r="R136" s="6" t="s">
        <v>6</v>
      </c>
      <c r="S136" s="6" t="s">
        <v>5</v>
      </c>
      <c r="T136" s="6" t="s">
        <v>4</v>
      </c>
      <c r="U136" s="6" t="s">
        <v>1002</v>
      </c>
      <c r="V136" s="6" t="s">
        <v>879</v>
      </c>
      <c r="W136" s="6" t="s">
        <v>983</v>
      </c>
      <c r="X136" s="6" t="s">
        <v>0</v>
      </c>
      <c r="Y136" s="9">
        <f t="shared" si="4"/>
        <v>19.675555555555558</v>
      </c>
      <c r="Z136" s="9">
        <f t="shared" si="5"/>
        <v>1.3677777777777784</v>
      </c>
    </row>
    <row r="137" spans="1:26" x14ac:dyDescent="0.25">
      <c r="A137" s="6" t="s">
        <v>886</v>
      </c>
      <c r="B137" s="6" t="s">
        <v>20</v>
      </c>
      <c r="C137" s="6" t="s">
        <v>1015</v>
      </c>
      <c r="D137" s="6">
        <v>1688.4626000000001</v>
      </c>
      <c r="E137" s="6" t="s">
        <v>18</v>
      </c>
      <c r="F137" s="6" t="s">
        <v>219</v>
      </c>
      <c r="G137" s="6" t="s">
        <v>870</v>
      </c>
      <c r="H137" s="6">
        <v>1666.3641</v>
      </c>
      <c r="I137" s="6" t="s">
        <v>779</v>
      </c>
      <c r="J137" s="6" t="s">
        <v>1014</v>
      </c>
      <c r="K137" s="6" t="s">
        <v>1013</v>
      </c>
      <c r="L137" s="6" t="s">
        <v>50</v>
      </c>
      <c r="M137" s="6" t="s">
        <v>942</v>
      </c>
      <c r="N137" s="6" t="s">
        <v>1012</v>
      </c>
      <c r="O137" s="6" t="s">
        <v>1011</v>
      </c>
      <c r="P137" s="6" t="s">
        <v>8</v>
      </c>
      <c r="Q137" s="6" t="s">
        <v>7</v>
      </c>
      <c r="R137" s="6" t="s">
        <v>6</v>
      </c>
      <c r="S137" s="6" t="s">
        <v>5</v>
      </c>
      <c r="T137" s="6" t="s">
        <v>4</v>
      </c>
      <c r="U137" s="6" t="s">
        <v>1002</v>
      </c>
      <c r="V137" s="6" t="s">
        <v>879</v>
      </c>
      <c r="W137" s="6" t="s">
        <v>878</v>
      </c>
      <c r="X137" s="6" t="s">
        <v>0</v>
      </c>
      <c r="Y137" s="9">
        <f t="shared" si="4"/>
        <v>19.679722222222225</v>
      </c>
      <c r="Z137" s="9">
        <f t="shared" si="5"/>
        <v>1.3719444444444449</v>
      </c>
    </row>
    <row r="138" spans="1:26" x14ac:dyDescent="0.25">
      <c r="A138" s="6" t="s">
        <v>886</v>
      </c>
      <c r="B138" s="6" t="s">
        <v>20</v>
      </c>
      <c r="C138" s="6" t="s">
        <v>1010</v>
      </c>
      <c r="D138" s="6">
        <v>1688.4657</v>
      </c>
      <c r="E138" s="6" t="s">
        <v>18</v>
      </c>
      <c r="F138" s="6" t="s">
        <v>741</v>
      </c>
      <c r="G138" s="6" t="s">
        <v>395</v>
      </c>
      <c r="H138" s="6">
        <v>1666.3679999999999</v>
      </c>
      <c r="I138" s="6" t="s">
        <v>740</v>
      </c>
      <c r="J138" s="6" t="s">
        <v>1009</v>
      </c>
      <c r="K138" s="6" t="s">
        <v>1008</v>
      </c>
      <c r="L138" s="6" t="s">
        <v>962</v>
      </c>
      <c r="M138" s="6" t="s">
        <v>942</v>
      </c>
      <c r="N138" s="6" t="s">
        <v>1007</v>
      </c>
      <c r="O138" s="6" t="s">
        <v>895</v>
      </c>
      <c r="P138" s="6" t="s">
        <v>8</v>
      </c>
      <c r="Q138" s="6" t="s">
        <v>7</v>
      </c>
      <c r="R138" s="6" t="s">
        <v>6</v>
      </c>
      <c r="S138" s="6" t="s">
        <v>5</v>
      </c>
      <c r="T138" s="6" t="s">
        <v>4</v>
      </c>
      <c r="U138" s="6" t="s">
        <v>1002</v>
      </c>
      <c r="V138" s="6" t="s">
        <v>879</v>
      </c>
      <c r="W138" s="6" t="s">
        <v>878</v>
      </c>
      <c r="X138" s="6" t="s">
        <v>0</v>
      </c>
      <c r="Y138" s="9">
        <f t="shared" si="4"/>
        <v>19.683888888888887</v>
      </c>
      <c r="Z138" s="9">
        <f t="shared" si="5"/>
        <v>1.3761111111111077</v>
      </c>
    </row>
    <row r="139" spans="1:26" x14ac:dyDescent="0.25">
      <c r="A139" s="6" t="s">
        <v>886</v>
      </c>
      <c r="B139" s="6" t="s">
        <v>20</v>
      </c>
      <c r="C139" s="6" t="s">
        <v>1006</v>
      </c>
      <c r="D139" s="6">
        <v>1688.4657</v>
      </c>
      <c r="E139" s="6" t="s">
        <v>18</v>
      </c>
      <c r="F139" s="6" t="s">
        <v>678</v>
      </c>
      <c r="G139" s="6" t="s">
        <v>677</v>
      </c>
      <c r="H139" s="6">
        <v>1666.3690999999999</v>
      </c>
      <c r="I139" s="6" t="s">
        <v>713</v>
      </c>
      <c r="J139" s="6" t="s">
        <v>854</v>
      </c>
      <c r="K139" s="6" t="s">
        <v>1005</v>
      </c>
      <c r="L139" s="6" t="s">
        <v>1004</v>
      </c>
      <c r="M139" s="6" t="s">
        <v>46</v>
      </c>
      <c r="N139" s="6" t="s">
        <v>1003</v>
      </c>
      <c r="O139" s="6" t="s">
        <v>895</v>
      </c>
      <c r="P139" s="6" t="s">
        <v>8</v>
      </c>
      <c r="Q139" s="6" t="s">
        <v>7</v>
      </c>
      <c r="R139" s="6" t="s">
        <v>6</v>
      </c>
      <c r="S139" s="6" t="s">
        <v>5</v>
      </c>
      <c r="T139" s="6" t="s">
        <v>4</v>
      </c>
      <c r="U139" s="6" t="s">
        <v>1002</v>
      </c>
      <c r="V139" s="6" t="s">
        <v>879</v>
      </c>
      <c r="W139" s="6" t="s">
        <v>878</v>
      </c>
      <c r="X139" s="6" t="s">
        <v>0</v>
      </c>
      <c r="Y139" s="9">
        <f t="shared" si="4"/>
        <v>19.688055555555557</v>
      </c>
      <c r="Z139" s="9">
        <f t="shared" si="5"/>
        <v>1.3802777777777777</v>
      </c>
    </row>
    <row r="140" spans="1:26" x14ac:dyDescent="0.25">
      <c r="A140" s="6" t="s">
        <v>886</v>
      </c>
      <c r="B140" s="6" t="s">
        <v>20</v>
      </c>
      <c r="C140" s="6" t="s">
        <v>1001</v>
      </c>
      <c r="D140" s="6">
        <v>1688.4699000000001</v>
      </c>
      <c r="E140" s="6" t="s">
        <v>18</v>
      </c>
      <c r="F140" s="6" t="s">
        <v>285</v>
      </c>
      <c r="G140" s="6" t="s">
        <v>284</v>
      </c>
      <c r="H140" s="6">
        <v>1666.3743999999999</v>
      </c>
      <c r="I140" s="6" t="s">
        <v>1000</v>
      </c>
      <c r="J140" s="6" t="s">
        <v>999</v>
      </c>
      <c r="K140" s="6" t="s">
        <v>998</v>
      </c>
      <c r="L140" s="6" t="s">
        <v>565</v>
      </c>
      <c r="M140" s="6" t="s">
        <v>896</v>
      </c>
      <c r="N140" s="6" t="s">
        <v>997</v>
      </c>
      <c r="O140" s="6" t="s">
        <v>895</v>
      </c>
      <c r="P140" s="6" t="s">
        <v>8</v>
      </c>
      <c r="Q140" s="6" t="s">
        <v>7</v>
      </c>
      <c r="R140" s="6" t="s">
        <v>6</v>
      </c>
      <c r="S140" s="6" t="s">
        <v>5</v>
      </c>
      <c r="T140" s="6" t="s">
        <v>4</v>
      </c>
      <c r="U140" s="6" t="s">
        <v>977</v>
      </c>
      <c r="V140" s="6" t="s">
        <v>879</v>
      </c>
      <c r="W140" s="6" t="s">
        <v>983</v>
      </c>
      <c r="X140" s="6" t="s">
        <v>0</v>
      </c>
      <c r="Y140" s="9">
        <f t="shared" si="4"/>
        <v>19.692222222222224</v>
      </c>
      <c r="Z140" s="9">
        <f t="shared" si="5"/>
        <v>1.3844444444444441</v>
      </c>
    </row>
    <row r="141" spans="1:26" x14ac:dyDescent="0.25">
      <c r="A141" s="6" t="s">
        <v>886</v>
      </c>
      <c r="B141" s="6" t="s">
        <v>20</v>
      </c>
      <c r="C141" s="6" t="s">
        <v>996</v>
      </c>
      <c r="D141" s="6">
        <v>1688.4694999999999</v>
      </c>
      <c r="E141" s="6" t="s">
        <v>18</v>
      </c>
      <c r="F141" s="6" t="s">
        <v>237</v>
      </c>
      <c r="G141" s="6" t="s">
        <v>16</v>
      </c>
      <c r="H141" s="6">
        <v>1666.375</v>
      </c>
      <c r="I141" s="6" t="s">
        <v>708</v>
      </c>
      <c r="J141" s="6" t="s">
        <v>810</v>
      </c>
      <c r="K141" s="6" t="s">
        <v>995</v>
      </c>
      <c r="L141" s="6" t="s">
        <v>485</v>
      </c>
      <c r="M141" s="6" t="s">
        <v>46</v>
      </c>
      <c r="N141" s="6" t="s">
        <v>994</v>
      </c>
      <c r="O141" s="6" t="s">
        <v>895</v>
      </c>
      <c r="P141" s="6" t="s">
        <v>8</v>
      </c>
      <c r="Q141" s="6" t="s">
        <v>7</v>
      </c>
      <c r="R141" s="6" t="s">
        <v>6</v>
      </c>
      <c r="S141" s="6" t="s">
        <v>5</v>
      </c>
      <c r="T141" s="6" t="s">
        <v>4</v>
      </c>
      <c r="U141" s="6" t="s">
        <v>977</v>
      </c>
      <c r="V141" s="6" t="s">
        <v>879</v>
      </c>
      <c r="W141" s="6" t="s">
        <v>983</v>
      </c>
      <c r="X141" s="6" t="s">
        <v>0</v>
      </c>
      <c r="Y141" s="9">
        <f t="shared" si="4"/>
        <v>19.69638888888889</v>
      </c>
      <c r="Z141" s="9">
        <f t="shared" si="5"/>
        <v>1.3886111111111106</v>
      </c>
    </row>
    <row r="142" spans="1:26" x14ac:dyDescent="0.25">
      <c r="A142" s="6" t="s">
        <v>886</v>
      </c>
      <c r="B142" s="6" t="s">
        <v>20</v>
      </c>
      <c r="C142" s="6" t="s">
        <v>993</v>
      </c>
      <c r="D142" s="6">
        <v>1688.4684</v>
      </c>
      <c r="E142" s="6" t="s">
        <v>18</v>
      </c>
      <c r="F142" s="6" t="s">
        <v>41</v>
      </c>
      <c r="G142" s="6" t="s">
        <v>479</v>
      </c>
      <c r="H142" s="6">
        <v>1666.3752999999999</v>
      </c>
      <c r="I142" s="6" t="s">
        <v>960</v>
      </c>
      <c r="J142" s="6" t="s">
        <v>755</v>
      </c>
      <c r="K142" s="6" t="s">
        <v>992</v>
      </c>
      <c r="L142" s="6" t="s">
        <v>991</v>
      </c>
      <c r="M142" s="6" t="s">
        <v>46</v>
      </c>
      <c r="N142" s="6" t="s">
        <v>331</v>
      </c>
      <c r="O142" s="6" t="s">
        <v>895</v>
      </c>
      <c r="P142" s="6" t="s">
        <v>8</v>
      </c>
      <c r="Q142" s="6" t="s">
        <v>7</v>
      </c>
      <c r="R142" s="6" t="s">
        <v>6</v>
      </c>
      <c r="S142" s="6" t="s">
        <v>5</v>
      </c>
      <c r="T142" s="6" t="s">
        <v>4</v>
      </c>
      <c r="U142" s="6" t="s">
        <v>977</v>
      </c>
      <c r="V142" s="6" t="s">
        <v>879</v>
      </c>
      <c r="W142" s="6" t="s">
        <v>983</v>
      </c>
      <c r="X142" s="6" t="s">
        <v>0</v>
      </c>
      <c r="Y142" s="9">
        <f t="shared" si="4"/>
        <v>19.700555555555553</v>
      </c>
      <c r="Z142" s="9">
        <f t="shared" si="5"/>
        <v>1.3927777777777735</v>
      </c>
    </row>
    <row r="143" spans="1:26" x14ac:dyDescent="0.25">
      <c r="A143" s="6" t="s">
        <v>886</v>
      </c>
      <c r="B143" s="6" t="s">
        <v>20</v>
      </c>
      <c r="C143" s="6" t="s">
        <v>990</v>
      </c>
      <c r="D143" s="6">
        <v>1688.4602</v>
      </c>
      <c r="E143" s="6" t="s">
        <v>18</v>
      </c>
      <c r="F143" s="6" t="s">
        <v>989</v>
      </c>
      <c r="G143" s="6" t="s">
        <v>961</v>
      </c>
      <c r="H143" s="6">
        <v>1666.3683000000001</v>
      </c>
      <c r="I143" s="6" t="s">
        <v>988</v>
      </c>
      <c r="J143" s="6" t="s">
        <v>987</v>
      </c>
      <c r="K143" s="6" t="s">
        <v>986</v>
      </c>
      <c r="L143" s="6" t="s">
        <v>985</v>
      </c>
      <c r="M143" s="6" t="s">
        <v>984</v>
      </c>
      <c r="N143" s="6" t="s">
        <v>313</v>
      </c>
      <c r="O143" s="6" t="s">
        <v>895</v>
      </c>
      <c r="P143" s="6" t="s">
        <v>8</v>
      </c>
      <c r="Q143" s="6" t="s">
        <v>7</v>
      </c>
      <c r="R143" s="6" t="s">
        <v>6</v>
      </c>
      <c r="S143" s="6" t="s">
        <v>5</v>
      </c>
      <c r="T143" s="6" t="s">
        <v>4</v>
      </c>
      <c r="U143" s="6" t="s">
        <v>977</v>
      </c>
      <c r="V143" s="6" t="s">
        <v>879</v>
      </c>
      <c r="W143" s="6" t="s">
        <v>983</v>
      </c>
      <c r="X143" s="6" t="s">
        <v>0</v>
      </c>
      <c r="Y143" s="9">
        <f t="shared" si="4"/>
        <v>19.704722222222223</v>
      </c>
      <c r="Z143" s="9">
        <f t="shared" si="5"/>
        <v>1.3969444444444434</v>
      </c>
    </row>
    <row r="144" spans="1:26" x14ac:dyDescent="0.25">
      <c r="A144" s="6" t="s">
        <v>886</v>
      </c>
      <c r="B144" s="6" t="s">
        <v>20</v>
      </c>
      <c r="C144" s="6" t="s">
        <v>982</v>
      </c>
      <c r="D144" s="6">
        <v>1688.4632999999999</v>
      </c>
      <c r="E144" s="6" t="s">
        <v>18</v>
      </c>
      <c r="F144" s="6" t="s">
        <v>981</v>
      </c>
      <c r="G144" s="6" t="s">
        <v>980</v>
      </c>
      <c r="H144" s="6">
        <v>1666.3729000000001</v>
      </c>
      <c r="I144" s="6" t="s">
        <v>768</v>
      </c>
      <c r="J144" s="6" t="s">
        <v>684</v>
      </c>
      <c r="K144" s="6" t="s">
        <v>979</v>
      </c>
      <c r="L144" s="6" t="s">
        <v>343</v>
      </c>
      <c r="M144" s="6" t="s">
        <v>896</v>
      </c>
      <c r="N144" s="6" t="s">
        <v>978</v>
      </c>
      <c r="O144" s="6" t="s">
        <v>895</v>
      </c>
      <c r="P144" s="6" t="s">
        <v>8</v>
      </c>
      <c r="Q144" s="6" t="s">
        <v>7</v>
      </c>
      <c r="R144" s="6" t="s">
        <v>6</v>
      </c>
      <c r="S144" s="6" t="s">
        <v>5</v>
      </c>
      <c r="T144" s="6" t="s">
        <v>4</v>
      </c>
      <c r="U144" s="6" t="s">
        <v>977</v>
      </c>
      <c r="V144" s="6" t="s">
        <v>879</v>
      </c>
      <c r="W144" s="6" t="s">
        <v>878</v>
      </c>
      <c r="X144" s="6" t="s">
        <v>0</v>
      </c>
      <c r="Y144" s="9">
        <f t="shared" si="4"/>
        <v>19.70888888888889</v>
      </c>
      <c r="Z144" s="9">
        <f t="shared" si="5"/>
        <v>1.4011111111111099</v>
      </c>
    </row>
    <row r="145" spans="1:26" x14ac:dyDescent="0.25">
      <c r="A145" s="6" t="s">
        <v>886</v>
      </c>
      <c r="B145" s="6" t="s">
        <v>20</v>
      </c>
      <c r="C145" s="6" t="s">
        <v>976</v>
      </c>
      <c r="D145" s="6">
        <v>1688.4612999999999</v>
      </c>
      <c r="E145" s="6" t="s">
        <v>18</v>
      </c>
      <c r="F145" s="6" t="s">
        <v>640</v>
      </c>
      <c r="G145" s="6" t="s">
        <v>479</v>
      </c>
      <c r="H145" s="6">
        <v>1666.3715</v>
      </c>
      <c r="I145" s="6" t="s">
        <v>945</v>
      </c>
      <c r="J145" s="6" t="s">
        <v>755</v>
      </c>
      <c r="K145" s="6" t="s">
        <v>975</v>
      </c>
      <c r="L145" s="6" t="s">
        <v>156</v>
      </c>
      <c r="M145" s="6" t="s">
        <v>46</v>
      </c>
      <c r="N145" s="6" t="s">
        <v>547</v>
      </c>
      <c r="O145" s="6" t="s">
        <v>895</v>
      </c>
      <c r="P145" s="6" t="s">
        <v>8</v>
      </c>
      <c r="Q145" s="6" t="s">
        <v>7</v>
      </c>
      <c r="R145" s="6" t="s">
        <v>6</v>
      </c>
      <c r="S145" s="6" t="s">
        <v>5</v>
      </c>
      <c r="T145" s="6" t="s">
        <v>4</v>
      </c>
      <c r="U145" s="6" t="s">
        <v>953</v>
      </c>
      <c r="V145" s="6" t="s">
        <v>879</v>
      </c>
      <c r="W145" s="6" t="s">
        <v>920</v>
      </c>
      <c r="X145" s="6" t="s">
        <v>0</v>
      </c>
      <c r="Y145" s="9">
        <f t="shared" si="4"/>
        <v>19.713055555555556</v>
      </c>
      <c r="Z145" s="9">
        <f t="shared" si="5"/>
        <v>1.4052777777777763</v>
      </c>
    </row>
    <row r="146" spans="1:26" x14ac:dyDescent="0.25">
      <c r="A146" s="6" t="s">
        <v>886</v>
      </c>
      <c r="B146" s="6" t="s">
        <v>20</v>
      </c>
      <c r="C146" s="6" t="s">
        <v>974</v>
      </c>
      <c r="D146" s="6">
        <v>1688.4589000000001</v>
      </c>
      <c r="E146" s="6" t="s">
        <v>18</v>
      </c>
      <c r="F146" s="6" t="s">
        <v>932</v>
      </c>
      <c r="G146" s="6" t="s">
        <v>369</v>
      </c>
      <c r="H146" s="6">
        <v>1666.3704</v>
      </c>
      <c r="I146" s="6" t="s">
        <v>768</v>
      </c>
      <c r="J146" s="6" t="s">
        <v>800</v>
      </c>
      <c r="K146" s="6" t="s">
        <v>973</v>
      </c>
      <c r="L146" s="6" t="s">
        <v>551</v>
      </c>
      <c r="M146" s="6" t="s">
        <v>942</v>
      </c>
      <c r="N146" s="6" t="s">
        <v>540</v>
      </c>
      <c r="O146" s="6" t="s">
        <v>895</v>
      </c>
      <c r="P146" s="6" t="s">
        <v>8</v>
      </c>
      <c r="Q146" s="6" t="s">
        <v>7</v>
      </c>
      <c r="R146" s="6" t="s">
        <v>6</v>
      </c>
      <c r="S146" s="6" t="s">
        <v>5</v>
      </c>
      <c r="T146" s="6" t="s">
        <v>4</v>
      </c>
      <c r="U146" s="6" t="s">
        <v>916</v>
      </c>
      <c r="V146" s="6" t="s">
        <v>879</v>
      </c>
      <c r="W146" s="6" t="s">
        <v>968</v>
      </c>
      <c r="X146" s="6" t="s">
        <v>0</v>
      </c>
      <c r="Y146" s="9">
        <f t="shared" si="4"/>
        <v>19.717222222222219</v>
      </c>
      <c r="Z146" s="9">
        <f t="shared" si="5"/>
        <v>1.4094444444444392</v>
      </c>
    </row>
    <row r="147" spans="1:26" x14ac:dyDescent="0.25">
      <c r="A147" s="6" t="s">
        <v>886</v>
      </c>
      <c r="B147" s="6" t="s">
        <v>20</v>
      </c>
      <c r="C147" s="6" t="s">
        <v>972</v>
      </c>
      <c r="D147" s="6">
        <v>1688.4580000000001</v>
      </c>
      <c r="E147" s="6" t="s">
        <v>18</v>
      </c>
      <c r="F147" s="6" t="s">
        <v>582</v>
      </c>
      <c r="G147" s="6" t="s">
        <v>581</v>
      </c>
      <c r="H147" s="6">
        <v>1666.3706999999999</v>
      </c>
      <c r="I147" s="6" t="s">
        <v>713</v>
      </c>
      <c r="J147" s="6" t="s">
        <v>959</v>
      </c>
      <c r="K147" s="6" t="s">
        <v>971</v>
      </c>
      <c r="L147" s="6" t="s">
        <v>970</v>
      </c>
      <c r="M147" s="6" t="s">
        <v>942</v>
      </c>
      <c r="N147" s="6" t="s">
        <v>969</v>
      </c>
      <c r="O147" s="6" t="s">
        <v>895</v>
      </c>
      <c r="P147" s="6" t="s">
        <v>8</v>
      </c>
      <c r="Q147" s="6" t="s">
        <v>7</v>
      </c>
      <c r="R147" s="6" t="s">
        <v>6</v>
      </c>
      <c r="S147" s="6" t="s">
        <v>5</v>
      </c>
      <c r="T147" s="6" t="s">
        <v>4</v>
      </c>
      <c r="U147" s="6" t="s">
        <v>916</v>
      </c>
      <c r="V147" s="6" t="s">
        <v>879</v>
      </c>
      <c r="W147" s="6" t="s">
        <v>968</v>
      </c>
      <c r="X147" s="6" t="s">
        <v>0</v>
      </c>
      <c r="Y147" s="9">
        <f t="shared" si="4"/>
        <v>19.721388888888889</v>
      </c>
      <c r="Z147" s="9">
        <f t="shared" si="5"/>
        <v>1.4136111111111092</v>
      </c>
    </row>
    <row r="148" spans="1:26" x14ac:dyDescent="0.25">
      <c r="A148" s="6" t="s">
        <v>886</v>
      </c>
      <c r="B148" s="6" t="s">
        <v>20</v>
      </c>
      <c r="C148" s="6" t="s">
        <v>967</v>
      </c>
      <c r="D148" s="6">
        <v>1688.4593</v>
      </c>
      <c r="E148" s="6" t="s">
        <v>18</v>
      </c>
      <c r="F148" s="6" t="s">
        <v>565</v>
      </c>
      <c r="G148" s="6" t="s">
        <v>395</v>
      </c>
      <c r="H148" s="6">
        <v>1666.3724999999999</v>
      </c>
      <c r="I148" s="6" t="s">
        <v>966</v>
      </c>
      <c r="J148" s="6" t="s">
        <v>965</v>
      </c>
      <c r="K148" s="6" t="s">
        <v>964</v>
      </c>
      <c r="L148" s="6" t="s">
        <v>41</v>
      </c>
      <c r="M148" s="6" t="s">
        <v>46</v>
      </c>
      <c r="N148" s="6" t="s">
        <v>264</v>
      </c>
      <c r="O148" s="6" t="s">
        <v>895</v>
      </c>
      <c r="P148" s="6" t="s">
        <v>8</v>
      </c>
      <c r="Q148" s="6" t="s">
        <v>7</v>
      </c>
      <c r="R148" s="6" t="s">
        <v>6</v>
      </c>
      <c r="S148" s="6" t="s">
        <v>5</v>
      </c>
      <c r="T148" s="6" t="s">
        <v>4</v>
      </c>
      <c r="U148" s="6" t="s">
        <v>916</v>
      </c>
      <c r="V148" s="6" t="s">
        <v>879</v>
      </c>
      <c r="W148" s="6" t="s">
        <v>934</v>
      </c>
      <c r="X148" s="6" t="s">
        <v>0</v>
      </c>
      <c r="Y148" s="9">
        <f t="shared" si="4"/>
        <v>19.725555555555555</v>
      </c>
      <c r="Z148" s="9">
        <f t="shared" si="5"/>
        <v>1.4177777777777756</v>
      </c>
    </row>
    <row r="149" spans="1:26" x14ac:dyDescent="0.25">
      <c r="A149" s="6" t="s">
        <v>886</v>
      </c>
      <c r="B149" s="6" t="s">
        <v>20</v>
      </c>
      <c r="C149" s="6" t="s">
        <v>963</v>
      </c>
      <c r="D149" s="6">
        <v>1688.4592</v>
      </c>
      <c r="E149" s="6" t="s">
        <v>18</v>
      </c>
      <c r="F149" s="6" t="s">
        <v>962</v>
      </c>
      <c r="G149" s="6" t="s">
        <v>961</v>
      </c>
      <c r="H149" s="6">
        <v>1666.3731</v>
      </c>
      <c r="I149" s="6" t="s">
        <v>960</v>
      </c>
      <c r="J149" s="6" t="s">
        <v>959</v>
      </c>
      <c r="K149" s="6" t="s">
        <v>958</v>
      </c>
      <c r="L149" s="6" t="s">
        <v>370</v>
      </c>
      <c r="M149" s="6" t="s">
        <v>11</v>
      </c>
      <c r="N149" s="6" t="s">
        <v>957</v>
      </c>
      <c r="O149" s="6" t="s">
        <v>895</v>
      </c>
      <c r="P149" s="6" t="s">
        <v>8</v>
      </c>
      <c r="Q149" s="6" t="s">
        <v>7</v>
      </c>
      <c r="R149" s="6" t="s">
        <v>6</v>
      </c>
      <c r="S149" s="6" t="s">
        <v>5</v>
      </c>
      <c r="T149" s="6" t="s">
        <v>4</v>
      </c>
      <c r="U149" s="6" t="s">
        <v>921</v>
      </c>
      <c r="V149" s="6" t="s">
        <v>879</v>
      </c>
      <c r="W149" s="6" t="s">
        <v>956</v>
      </c>
      <c r="X149" s="6" t="s">
        <v>0</v>
      </c>
      <c r="Y149" s="9">
        <f t="shared" si="4"/>
        <v>19.729722222222222</v>
      </c>
      <c r="Z149" s="9">
        <f t="shared" si="5"/>
        <v>1.421944444444442</v>
      </c>
    </row>
    <row r="150" spans="1:26" x14ac:dyDescent="0.25">
      <c r="A150" s="6" t="s">
        <v>886</v>
      </c>
      <c r="B150" s="6" t="s">
        <v>20</v>
      </c>
      <c r="C150" s="6" t="s">
        <v>955</v>
      </c>
      <c r="D150" s="6">
        <v>1688.4583</v>
      </c>
      <c r="E150" s="6" t="s">
        <v>18</v>
      </c>
      <c r="F150" s="6" t="s">
        <v>156</v>
      </c>
      <c r="G150" s="6" t="s">
        <v>228</v>
      </c>
      <c r="H150" s="6">
        <v>1666.3729000000001</v>
      </c>
      <c r="I150" s="6" t="s">
        <v>899</v>
      </c>
      <c r="J150" s="6" t="s">
        <v>794</v>
      </c>
      <c r="K150" s="6" t="s">
        <v>954</v>
      </c>
      <c r="L150" s="6" t="s">
        <v>403</v>
      </c>
      <c r="M150" s="6" t="s">
        <v>46</v>
      </c>
      <c r="N150" s="6" t="s">
        <v>258</v>
      </c>
      <c r="O150" s="6" t="s">
        <v>895</v>
      </c>
      <c r="P150" s="6" t="s">
        <v>8</v>
      </c>
      <c r="Q150" s="6" t="s">
        <v>7</v>
      </c>
      <c r="R150" s="6" t="s">
        <v>6</v>
      </c>
      <c r="S150" s="6" t="s">
        <v>5</v>
      </c>
      <c r="T150" s="6" t="s">
        <v>4</v>
      </c>
      <c r="U150" s="6" t="s">
        <v>953</v>
      </c>
      <c r="V150" s="6" t="s">
        <v>879</v>
      </c>
      <c r="W150" s="6" t="s">
        <v>952</v>
      </c>
      <c r="X150" s="6" t="s">
        <v>0</v>
      </c>
      <c r="Y150" s="9">
        <f t="shared" si="4"/>
        <v>19.733888888888888</v>
      </c>
      <c r="Z150" s="9">
        <f t="shared" si="5"/>
        <v>1.4261111111111084</v>
      </c>
    </row>
    <row r="151" spans="1:26" x14ac:dyDescent="0.25">
      <c r="A151" s="6" t="s">
        <v>886</v>
      </c>
      <c r="B151" s="6" t="s">
        <v>20</v>
      </c>
      <c r="C151" s="6" t="s">
        <v>951</v>
      </c>
      <c r="D151" s="6">
        <v>1688.4563000000001</v>
      </c>
      <c r="E151" s="6" t="s">
        <v>18</v>
      </c>
      <c r="F151" s="6" t="s">
        <v>795</v>
      </c>
      <c r="G151" s="6" t="s">
        <v>479</v>
      </c>
      <c r="H151" s="6">
        <v>1666.3716999999999</v>
      </c>
      <c r="I151" s="6" t="s">
        <v>950</v>
      </c>
      <c r="J151" s="6" t="s">
        <v>898</v>
      </c>
      <c r="K151" s="6" t="s">
        <v>949</v>
      </c>
      <c r="L151" s="6" t="s">
        <v>932</v>
      </c>
      <c r="M151" s="6" t="s">
        <v>46</v>
      </c>
      <c r="N151" s="6" t="s">
        <v>948</v>
      </c>
      <c r="O151" s="6" t="s">
        <v>895</v>
      </c>
      <c r="P151" s="6" t="s">
        <v>8</v>
      </c>
      <c r="Q151" s="6" t="s">
        <v>7</v>
      </c>
      <c r="R151" s="6" t="s">
        <v>6</v>
      </c>
      <c r="S151" s="6" t="s">
        <v>5</v>
      </c>
      <c r="T151" s="6" t="s">
        <v>4</v>
      </c>
      <c r="U151" s="6" t="s">
        <v>921</v>
      </c>
      <c r="V151" s="6" t="s">
        <v>879</v>
      </c>
      <c r="W151" s="6" t="s">
        <v>934</v>
      </c>
      <c r="X151" s="6" t="s">
        <v>0</v>
      </c>
      <c r="Y151" s="9">
        <f t="shared" si="4"/>
        <v>19.738055555555558</v>
      </c>
      <c r="Z151" s="9">
        <f t="shared" si="5"/>
        <v>1.4302777777777784</v>
      </c>
    </row>
    <row r="152" spans="1:26" x14ac:dyDescent="0.25">
      <c r="A152" s="6" t="s">
        <v>886</v>
      </c>
      <c r="B152" s="6" t="s">
        <v>20</v>
      </c>
      <c r="C152" s="6" t="s">
        <v>947</v>
      </c>
      <c r="D152" s="6">
        <v>1688.4584</v>
      </c>
      <c r="E152" s="6" t="s">
        <v>18</v>
      </c>
      <c r="F152" s="6" t="s">
        <v>946</v>
      </c>
      <c r="G152" s="6" t="s">
        <v>587</v>
      </c>
      <c r="H152" s="6">
        <v>1666.3746000000001</v>
      </c>
      <c r="I152" s="6" t="s">
        <v>945</v>
      </c>
      <c r="J152" s="6" t="s">
        <v>874</v>
      </c>
      <c r="K152" s="6" t="s">
        <v>944</v>
      </c>
      <c r="L152" s="6" t="s">
        <v>943</v>
      </c>
      <c r="M152" s="6" t="s">
        <v>942</v>
      </c>
      <c r="N152" s="6" t="s">
        <v>941</v>
      </c>
      <c r="O152" s="6" t="s">
        <v>895</v>
      </c>
      <c r="P152" s="6" t="s">
        <v>8</v>
      </c>
      <c r="Q152" s="6" t="s">
        <v>7</v>
      </c>
      <c r="R152" s="6" t="s">
        <v>6</v>
      </c>
      <c r="S152" s="6" t="s">
        <v>5</v>
      </c>
      <c r="T152" s="6" t="s">
        <v>4</v>
      </c>
      <c r="U152" s="6" t="s">
        <v>916</v>
      </c>
      <c r="V152" s="6" t="s">
        <v>879</v>
      </c>
      <c r="W152" s="6" t="s">
        <v>940</v>
      </c>
      <c r="X152" s="6" t="s">
        <v>0</v>
      </c>
      <c r="Y152" s="9">
        <f t="shared" si="4"/>
        <v>19.742222222222225</v>
      </c>
      <c r="Z152" s="9">
        <f t="shared" si="5"/>
        <v>1.4344444444444449</v>
      </c>
    </row>
    <row r="153" spans="1:26" x14ac:dyDescent="0.25">
      <c r="A153" s="6" t="s">
        <v>886</v>
      </c>
      <c r="B153" s="6" t="s">
        <v>20</v>
      </c>
      <c r="C153" s="6" t="s">
        <v>939</v>
      </c>
      <c r="D153" s="6">
        <v>1688.4562000000001</v>
      </c>
      <c r="E153" s="6" t="s">
        <v>18</v>
      </c>
      <c r="F153" s="6" t="s">
        <v>938</v>
      </c>
      <c r="G153" s="6" t="s">
        <v>937</v>
      </c>
      <c r="H153" s="6">
        <v>1666.3733999999999</v>
      </c>
      <c r="I153" s="6" t="s">
        <v>740</v>
      </c>
      <c r="J153" s="6" t="s">
        <v>810</v>
      </c>
      <c r="K153" s="6" t="s">
        <v>936</v>
      </c>
      <c r="L153" s="6" t="s">
        <v>935</v>
      </c>
      <c r="M153" s="6" t="s">
        <v>36</v>
      </c>
      <c r="N153" s="6" t="s">
        <v>771</v>
      </c>
      <c r="O153" s="6" t="s">
        <v>895</v>
      </c>
      <c r="P153" s="6" t="s">
        <v>8</v>
      </c>
      <c r="Q153" s="6" t="s">
        <v>7</v>
      </c>
      <c r="R153" s="6" t="s">
        <v>6</v>
      </c>
      <c r="S153" s="6" t="s">
        <v>5</v>
      </c>
      <c r="T153" s="6" t="s">
        <v>4</v>
      </c>
      <c r="U153" s="6" t="s">
        <v>909</v>
      </c>
      <c r="V153" s="6" t="s">
        <v>879</v>
      </c>
      <c r="W153" s="6" t="s">
        <v>934</v>
      </c>
      <c r="X153" s="6" t="s">
        <v>0</v>
      </c>
      <c r="Y153" s="9">
        <f t="shared" si="4"/>
        <v>19.746388888888891</v>
      </c>
      <c r="Z153" s="9">
        <f t="shared" si="5"/>
        <v>1.4386111111111113</v>
      </c>
    </row>
    <row r="154" spans="1:26" x14ac:dyDescent="0.25">
      <c r="A154" s="6" t="s">
        <v>886</v>
      </c>
      <c r="B154" s="6" t="s">
        <v>20</v>
      </c>
      <c r="C154" s="6" t="s">
        <v>933</v>
      </c>
      <c r="D154" s="6">
        <v>1688.4563000000001</v>
      </c>
      <c r="E154" s="6" t="s">
        <v>18</v>
      </c>
      <c r="F154" s="6" t="s">
        <v>932</v>
      </c>
      <c r="G154" s="6" t="s">
        <v>369</v>
      </c>
      <c r="H154" s="6">
        <v>1666.373</v>
      </c>
      <c r="I154" s="6" t="s">
        <v>931</v>
      </c>
      <c r="J154" s="6" t="s">
        <v>930</v>
      </c>
      <c r="K154" s="6" t="s">
        <v>929</v>
      </c>
      <c r="L154" s="6" t="s">
        <v>928</v>
      </c>
      <c r="M154" s="6" t="s">
        <v>25</v>
      </c>
      <c r="N154" s="6" t="s">
        <v>232</v>
      </c>
      <c r="O154" s="6" t="s">
        <v>895</v>
      </c>
      <c r="P154" s="6" t="s">
        <v>8</v>
      </c>
      <c r="Q154" s="6" t="s">
        <v>7</v>
      </c>
      <c r="R154" s="6" t="s">
        <v>6</v>
      </c>
      <c r="S154" s="6" t="s">
        <v>5</v>
      </c>
      <c r="T154" s="6" t="s">
        <v>4</v>
      </c>
      <c r="U154" s="6" t="s">
        <v>927</v>
      </c>
      <c r="V154" s="6" t="s">
        <v>879</v>
      </c>
      <c r="W154" s="6" t="s">
        <v>926</v>
      </c>
      <c r="X154" s="6" t="s">
        <v>0</v>
      </c>
      <c r="Y154" s="9">
        <f t="shared" si="4"/>
        <v>19.750555555555554</v>
      </c>
      <c r="Z154" s="9">
        <f t="shared" si="5"/>
        <v>1.4427777777777742</v>
      </c>
    </row>
    <row r="155" spans="1:26" x14ac:dyDescent="0.25">
      <c r="A155" s="6" t="s">
        <v>886</v>
      </c>
      <c r="B155" s="6" t="s">
        <v>20</v>
      </c>
      <c r="C155" s="6" t="s">
        <v>925</v>
      </c>
      <c r="D155" s="6">
        <v>1688.4557</v>
      </c>
      <c r="E155" s="6" t="s">
        <v>18</v>
      </c>
      <c r="F155" s="6" t="s">
        <v>924</v>
      </c>
      <c r="G155" s="6" t="s">
        <v>756</v>
      </c>
      <c r="H155" s="6">
        <v>1666.3739</v>
      </c>
      <c r="I155" s="6" t="s">
        <v>884</v>
      </c>
      <c r="J155" s="6" t="s">
        <v>912</v>
      </c>
      <c r="K155" s="6" t="s">
        <v>923</v>
      </c>
      <c r="L155" s="6" t="s">
        <v>678</v>
      </c>
      <c r="M155" s="6" t="s">
        <v>896</v>
      </c>
      <c r="N155" s="6" t="s">
        <v>922</v>
      </c>
      <c r="O155" s="6" t="s">
        <v>895</v>
      </c>
      <c r="P155" s="6" t="s">
        <v>8</v>
      </c>
      <c r="Q155" s="6" t="s">
        <v>7</v>
      </c>
      <c r="R155" s="6" t="s">
        <v>6</v>
      </c>
      <c r="S155" s="6" t="s">
        <v>5</v>
      </c>
      <c r="T155" s="6" t="s">
        <v>4</v>
      </c>
      <c r="U155" s="6" t="s">
        <v>921</v>
      </c>
      <c r="V155" s="6" t="s">
        <v>879</v>
      </c>
      <c r="W155" s="6" t="s">
        <v>920</v>
      </c>
      <c r="X155" s="6" t="s">
        <v>0</v>
      </c>
      <c r="Y155" s="9">
        <f t="shared" si="4"/>
        <v>19.754722222222224</v>
      </c>
      <c r="Z155" s="9">
        <f t="shared" si="5"/>
        <v>1.4469444444444441</v>
      </c>
    </row>
    <row r="156" spans="1:26" x14ac:dyDescent="0.25">
      <c r="A156" s="6" t="s">
        <v>886</v>
      </c>
      <c r="B156" s="6" t="s">
        <v>20</v>
      </c>
      <c r="C156" s="6" t="s">
        <v>919</v>
      </c>
      <c r="D156" s="6">
        <v>1688.4536000000001</v>
      </c>
      <c r="E156" s="6" t="s">
        <v>18</v>
      </c>
      <c r="F156" s="6" t="s">
        <v>918</v>
      </c>
      <c r="G156" s="6" t="s">
        <v>414</v>
      </c>
      <c r="H156" s="6">
        <v>1666.3726999999999</v>
      </c>
      <c r="I156" s="6" t="s">
        <v>701</v>
      </c>
      <c r="J156" s="6" t="s">
        <v>866</v>
      </c>
      <c r="K156" s="6" t="s">
        <v>917</v>
      </c>
      <c r="L156" s="6" t="s">
        <v>530</v>
      </c>
      <c r="M156" s="6" t="s">
        <v>36</v>
      </c>
      <c r="N156" s="6" t="s">
        <v>199</v>
      </c>
      <c r="O156" s="6" t="s">
        <v>895</v>
      </c>
      <c r="P156" s="6" t="s">
        <v>8</v>
      </c>
      <c r="Q156" s="6" t="s">
        <v>7</v>
      </c>
      <c r="R156" s="6" t="s">
        <v>6</v>
      </c>
      <c r="S156" s="6" t="s">
        <v>5</v>
      </c>
      <c r="T156" s="6" t="s">
        <v>4</v>
      </c>
      <c r="U156" s="6" t="s">
        <v>916</v>
      </c>
      <c r="V156" s="6" t="s">
        <v>915</v>
      </c>
      <c r="W156" s="6" t="s">
        <v>908</v>
      </c>
      <c r="X156" s="6" t="s">
        <v>0</v>
      </c>
      <c r="Y156" s="9">
        <f t="shared" si="4"/>
        <v>19.75888888888889</v>
      </c>
      <c r="Z156" s="9">
        <f t="shared" si="5"/>
        <v>1.4511111111111106</v>
      </c>
    </row>
    <row r="157" spans="1:26" x14ac:dyDescent="0.25">
      <c r="A157" s="6" t="s">
        <v>886</v>
      </c>
      <c r="B157" s="6" t="s">
        <v>20</v>
      </c>
      <c r="C157" s="6" t="s">
        <v>914</v>
      </c>
      <c r="D157" s="6">
        <v>1688.4536000000001</v>
      </c>
      <c r="E157" s="6" t="s">
        <v>18</v>
      </c>
      <c r="F157" s="6" t="s">
        <v>466</v>
      </c>
      <c r="G157" s="6" t="s">
        <v>16</v>
      </c>
      <c r="H157" s="6">
        <v>1666.3726999999999</v>
      </c>
      <c r="I157" s="6" t="s">
        <v>913</v>
      </c>
      <c r="J157" s="6" t="s">
        <v>912</v>
      </c>
      <c r="K157" s="6" t="s">
        <v>911</v>
      </c>
      <c r="L157" s="6" t="s">
        <v>910</v>
      </c>
      <c r="M157" s="6" t="s">
        <v>46</v>
      </c>
      <c r="N157" s="6" t="s">
        <v>199</v>
      </c>
      <c r="O157" s="6" t="s">
        <v>895</v>
      </c>
      <c r="P157" s="6" t="s">
        <v>8</v>
      </c>
      <c r="Q157" s="6" t="s">
        <v>7</v>
      </c>
      <c r="R157" s="6" t="s">
        <v>6</v>
      </c>
      <c r="S157" s="6" t="s">
        <v>5</v>
      </c>
      <c r="T157" s="6" t="s">
        <v>4</v>
      </c>
      <c r="U157" s="6" t="s">
        <v>909</v>
      </c>
      <c r="V157" s="6" t="s">
        <v>879</v>
      </c>
      <c r="W157" s="6" t="s">
        <v>908</v>
      </c>
      <c r="X157" s="6" t="s">
        <v>0</v>
      </c>
      <c r="Y157" s="9">
        <f t="shared" si="4"/>
        <v>19.763055555555557</v>
      </c>
      <c r="Z157" s="9">
        <f t="shared" si="5"/>
        <v>1.455277777777777</v>
      </c>
    </row>
    <row r="158" spans="1:26" x14ac:dyDescent="0.25">
      <c r="A158" s="6" t="s">
        <v>886</v>
      </c>
      <c r="B158" s="6" t="s">
        <v>20</v>
      </c>
      <c r="C158" s="6" t="s">
        <v>907</v>
      </c>
      <c r="D158" s="6">
        <v>1688.4562000000001</v>
      </c>
      <c r="E158" s="6" t="s">
        <v>18</v>
      </c>
      <c r="F158" s="6" t="s">
        <v>906</v>
      </c>
      <c r="G158" s="6" t="s">
        <v>905</v>
      </c>
      <c r="H158" s="6">
        <v>1666.3753999999999</v>
      </c>
      <c r="I158" s="6" t="s">
        <v>904</v>
      </c>
      <c r="J158" s="6" t="s">
        <v>903</v>
      </c>
      <c r="K158" s="6" t="s">
        <v>902</v>
      </c>
      <c r="L158" s="6" t="s">
        <v>901</v>
      </c>
      <c r="M158" s="6" t="s">
        <v>896</v>
      </c>
      <c r="N158" s="6" t="s">
        <v>207</v>
      </c>
      <c r="O158" s="6" t="s">
        <v>895</v>
      </c>
      <c r="P158" s="6" t="s">
        <v>8</v>
      </c>
      <c r="Q158" s="6" t="s">
        <v>7</v>
      </c>
      <c r="R158" s="6" t="s">
        <v>6</v>
      </c>
      <c r="S158" s="6" t="s">
        <v>5</v>
      </c>
      <c r="T158" s="6" t="s">
        <v>4</v>
      </c>
      <c r="U158" s="6" t="s">
        <v>894</v>
      </c>
      <c r="V158" s="6" t="s">
        <v>879</v>
      </c>
      <c r="W158" s="6" t="s">
        <v>887</v>
      </c>
      <c r="X158" s="6" t="s">
        <v>0</v>
      </c>
      <c r="Y158" s="9">
        <f t="shared" si="4"/>
        <v>19.76722222222222</v>
      </c>
      <c r="Z158" s="9">
        <f t="shared" si="5"/>
        <v>1.4594444444444399</v>
      </c>
    </row>
    <row r="159" spans="1:26" x14ac:dyDescent="0.25">
      <c r="A159" s="6" t="s">
        <v>886</v>
      </c>
      <c r="B159" s="6" t="s">
        <v>20</v>
      </c>
      <c r="C159" s="6" t="s">
        <v>900</v>
      </c>
      <c r="D159" s="6">
        <v>1688.4601</v>
      </c>
      <c r="E159" s="6" t="s">
        <v>18</v>
      </c>
      <c r="F159" s="6" t="s">
        <v>415</v>
      </c>
      <c r="G159" s="6" t="s">
        <v>414</v>
      </c>
      <c r="H159" s="6">
        <v>1666.3805</v>
      </c>
      <c r="I159" s="6" t="s">
        <v>899</v>
      </c>
      <c r="J159" s="6" t="s">
        <v>898</v>
      </c>
      <c r="K159" s="6" t="s">
        <v>897</v>
      </c>
      <c r="L159" s="6" t="s">
        <v>631</v>
      </c>
      <c r="M159" s="6" t="s">
        <v>896</v>
      </c>
      <c r="N159" s="6" t="s">
        <v>441</v>
      </c>
      <c r="O159" s="6" t="s">
        <v>895</v>
      </c>
      <c r="P159" s="6" t="s">
        <v>8</v>
      </c>
      <c r="Q159" s="6" t="s">
        <v>7</v>
      </c>
      <c r="R159" s="6" t="s">
        <v>6</v>
      </c>
      <c r="S159" s="6" t="s">
        <v>5</v>
      </c>
      <c r="T159" s="6" t="s">
        <v>4</v>
      </c>
      <c r="U159" s="6" t="s">
        <v>894</v>
      </c>
      <c r="V159" s="6" t="s">
        <v>893</v>
      </c>
      <c r="W159" s="6" t="s">
        <v>878</v>
      </c>
      <c r="X159" s="6" t="s">
        <v>0</v>
      </c>
      <c r="Y159" s="9">
        <f t="shared" si="4"/>
        <v>19.77138888888889</v>
      </c>
      <c r="Z159" s="9">
        <f t="shared" si="5"/>
        <v>1.4636111111111099</v>
      </c>
    </row>
    <row r="160" spans="1:26" x14ac:dyDescent="0.25">
      <c r="A160" s="6" t="s">
        <v>886</v>
      </c>
      <c r="B160" s="6" t="s">
        <v>20</v>
      </c>
      <c r="C160" s="6" t="s">
        <v>892</v>
      </c>
      <c r="D160" s="6">
        <v>1688.4564</v>
      </c>
      <c r="E160" s="6" t="s">
        <v>18</v>
      </c>
      <c r="F160" s="6" t="s">
        <v>746</v>
      </c>
      <c r="G160" s="6" t="s">
        <v>587</v>
      </c>
      <c r="H160" s="6">
        <v>1666.3779999999999</v>
      </c>
      <c r="I160" s="6" t="s">
        <v>713</v>
      </c>
      <c r="J160" s="6" t="s">
        <v>891</v>
      </c>
      <c r="K160" s="6" t="s">
        <v>890</v>
      </c>
      <c r="L160" s="6" t="s">
        <v>718</v>
      </c>
      <c r="M160" s="6" t="s">
        <v>46</v>
      </c>
      <c r="N160" s="6" t="s">
        <v>889</v>
      </c>
      <c r="O160" s="6" t="s">
        <v>881</v>
      </c>
      <c r="P160" s="6" t="s">
        <v>8</v>
      </c>
      <c r="Q160" s="6" t="s">
        <v>7</v>
      </c>
      <c r="R160" s="6" t="s">
        <v>6</v>
      </c>
      <c r="S160" s="6" t="s">
        <v>5</v>
      </c>
      <c r="T160" s="6" t="s">
        <v>4</v>
      </c>
      <c r="U160" s="6" t="s">
        <v>888</v>
      </c>
      <c r="V160" s="6" t="s">
        <v>879</v>
      </c>
      <c r="W160" s="6" t="s">
        <v>887</v>
      </c>
      <c r="X160" s="6" t="s">
        <v>0</v>
      </c>
      <c r="Y160" s="9">
        <f t="shared" si="4"/>
        <v>19.775555555555556</v>
      </c>
      <c r="Z160" s="9">
        <f t="shared" si="5"/>
        <v>1.4677777777777763</v>
      </c>
    </row>
    <row r="161" spans="1:26" x14ac:dyDescent="0.25">
      <c r="A161" s="6" t="s">
        <v>886</v>
      </c>
      <c r="B161" s="6" t="s">
        <v>20</v>
      </c>
      <c r="C161" s="6" t="s">
        <v>885</v>
      </c>
      <c r="D161" s="6">
        <v>1688.4577999999999</v>
      </c>
      <c r="E161" s="6" t="s">
        <v>18</v>
      </c>
      <c r="F161" s="6" t="s">
        <v>565</v>
      </c>
      <c r="G161" s="6" t="s">
        <v>395</v>
      </c>
      <c r="H161" s="6">
        <v>1666.3785</v>
      </c>
      <c r="I161" s="6" t="s">
        <v>884</v>
      </c>
      <c r="J161" s="6" t="s">
        <v>360</v>
      </c>
      <c r="K161" s="6" t="s">
        <v>883</v>
      </c>
      <c r="L161" s="6" t="s">
        <v>882</v>
      </c>
      <c r="M161" s="6" t="s">
        <v>36</v>
      </c>
      <c r="N161" s="6" t="s">
        <v>728</v>
      </c>
      <c r="O161" s="6" t="s">
        <v>881</v>
      </c>
      <c r="P161" s="6" t="s">
        <v>8</v>
      </c>
      <c r="Q161" s="6" t="s">
        <v>7</v>
      </c>
      <c r="R161" s="6" t="s">
        <v>6</v>
      </c>
      <c r="S161" s="6" t="s">
        <v>5</v>
      </c>
      <c r="T161" s="6" t="s">
        <v>4</v>
      </c>
      <c r="U161" s="6" t="s">
        <v>880</v>
      </c>
      <c r="V161" s="6" t="s">
        <v>879</v>
      </c>
      <c r="W161" s="6" t="s">
        <v>878</v>
      </c>
      <c r="X161" s="6" t="s">
        <v>0</v>
      </c>
      <c r="Y161" s="9">
        <f t="shared" si="4"/>
        <v>19.779722222222222</v>
      </c>
      <c r="Z161" s="9">
        <f t="shared" si="5"/>
        <v>1.4719444444444427</v>
      </c>
    </row>
    <row r="162" spans="1:26" x14ac:dyDescent="0.25">
      <c r="A162" s="6" t="s">
        <v>659</v>
      </c>
      <c r="B162" s="6" t="s">
        <v>20</v>
      </c>
      <c r="C162" s="6" t="s">
        <v>877</v>
      </c>
      <c r="D162" s="6">
        <v>1678.9303</v>
      </c>
      <c r="E162" s="6" t="s">
        <v>18</v>
      </c>
      <c r="F162" s="6" t="s">
        <v>876</v>
      </c>
      <c r="G162" s="6" t="s">
        <v>46</v>
      </c>
      <c r="H162" s="6">
        <v>1656.8510000000001</v>
      </c>
      <c r="I162" s="6" t="s">
        <v>875</v>
      </c>
      <c r="J162" s="6" t="s">
        <v>874</v>
      </c>
      <c r="K162" s="6" t="s">
        <v>873</v>
      </c>
      <c r="L162" s="6" t="s">
        <v>720</v>
      </c>
      <c r="M162" s="6" t="s">
        <v>75</v>
      </c>
      <c r="N162" s="6" t="s">
        <v>865</v>
      </c>
      <c r="O162" s="6" t="s">
        <v>770</v>
      </c>
      <c r="P162" s="6" t="s">
        <v>8</v>
      </c>
      <c r="Q162" s="6" t="s">
        <v>7</v>
      </c>
      <c r="R162" s="6" t="s">
        <v>6</v>
      </c>
      <c r="S162" s="6" t="s">
        <v>5</v>
      </c>
      <c r="T162" s="6" t="s">
        <v>4</v>
      </c>
      <c r="U162" s="6" t="s">
        <v>850</v>
      </c>
      <c r="V162" s="6" t="s">
        <v>671</v>
      </c>
      <c r="W162" s="6" t="s">
        <v>864</v>
      </c>
      <c r="X162" s="6" t="s">
        <v>0</v>
      </c>
      <c r="Y162" s="9">
        <f t="shared" si="4"/>
        <v>19.968611111111109</v>
      </c>
      <c r="Z162" s="9">
        <f t="shared" si="5"/>
        <v>1.6608333333333292</v>
      </c>
    </row>
    <row r="163" spans="1:26" x14ac:dyDescent="0.25">
      <c r="A163" s="6" t="s">
        <v>659</v>
      </c>
      <c r="B163" s="6" t="s">
        <v>20</v>
      </c>
      <c r="C163" s="6" t="s">
        <v>872</v>
      </c>
      <c r="D163" s="6">
        <v>1678.9348</v>
      </c>
      <c r="E163" s="6" t="s">
        <v>18</v>
      </c>
      <c r="F163" s="6" t="s">
        <v>871</v>
      </c>
      <c r="G163" s="6" t="s">
        <v>870</v>
      </c>
      <c r="H163" s="6">
        <v>1656.8554999999999</v>
      </c>
      <c r="I163" s="6" t="s">
        <v>869</v>
      </c>
      <c r="J163" s="6" t="s">
        <v>579</v>
      </c>
      <c r="K163" s="6" t="s">
        <v>868</v>
      </c>
      <c r="L163" s="6" t="s">
        <v>180</v>
      </c>
      <c r="M163" s="6" t="s">
        <v>122</v>
      </c>
      <c r="N163" s="6" t="s">
        <v>364</v>
      </c>
      <c r="O163" s="6" t="s">
        <v>770</v>
      </c>
      <c r="P163" s="6" t="s">
        <v>8</v>
      </c>
      <c r="Q163" s="6" t="s">
        <v>7</v>
      </c>
      <c r="R163" s="6" t="s">
        <v>6</v>
      </c>
      <c r="S163" s="6" t="s">
        <v>5</v>
      </c>
      <c r="T163" s="6" t="s">
        <v>4</v>
      </c>
      <c r="U163" s="6" t="s">
        <v>850</v>
      </c>
      <c r="V163" s="6" t="s">
        <v>671</v>
      </c>
      <c r="W163" s="6" t="s">
        <v>864</v>
      </c>
      <c r="X163" s="6" t="s">
        <v>0</v>
      </c>
      <c r="Y163" s="9">
        <f t="shared" si="4"/>
        <v>19.972777777777775</v>
      </c>
      <c r="Z163" s="9">
        <f t="shared" si="5"/>
        <v>1.6649999999999956</v>
      </c>
    </row>
    <row r="164" spans="1:26" x14ac:dyDescent="0.25">
      <c r="A164" s="6" t="s">
        <v>659</v>
      </c>
      <c r="B164" s="6" t="s">
        <v>20</v>
      </c>
      <c r="C164" s="6" t="s">
        <v>867</v>
      </c>
      <c r="D164" s="6">
        <v>1678.9304999999999</v>
      </c>
      <c r="E164" s="6" t="s">
        <v>18</v>
      </c>
      <c r="F164" s="6" t="s">
        <v>503</v>
      </c>
      <c r="G164" s="6" t="s">
        <v>502</v>
      </c>
      <c r="H164" s="6">
        <v>1656.8516999999999</v>
      </c>
      <c r="I164" s="6" t="s">
        <v>165</v>
      </c>
      <c r="J164" s="6" t="s">
        <v>866</v>
      </c>
      <c r="K164" s="6" t="s">
        <v>549</v>
      </c>
      <c r="L164" s="6" t="s">
        <v>419</v>
      </c>
      <c r="M164" s="6" t="s">
        <v>75</v>
      </c>
      <c r="N164" s="6" t="s">
        <v>865</v>
      </c>
      <c r="O164" s="6" t="s">
        <v>770</v>
      </c>
      <c r="P164" s="6" t="s">
        <v>8</v>
      </c>
      <c r="Q164" s="6" t="s">
        <v>7</v>
      </c>
      <c r="R164" s="6" t="s">
        <v>6</v>
      </c>
      <c r="S164" s="6" t="s">
        <v>5</v>
      </c>
      <c r="T164" s="6" t="s">
        <v>4</v>
      </c>
      <c r="U164" s="6" t="s">
        <v>850</v>
      </c>
      <c r="V164" s="6" t="s">
        <v>671</v>
      </c>
      <c r="W164" s="6" t="s">
        <v>864</v>
      </c>
      <c r="X164" s="6" t="s">
        <v>0</v>
      </c>
      <c r="Y164" s="9">
        <f t="shared" si="4"/>
        <v>19.976944444444442</v>
      </c>
      <c r="Z164" s="9">
        <f t="shared" si="5"/>
        <v>1.669166666666662</v>
      </c>
    </row>
    <row r="165" spans="1:26" x14ac:dyDescent="0.25">
      <c r="A165" s="6" t="s">
        <v>659</v>
      </c>
      <c r="B165" s="6" t="s">
        <v>20</v>
      </c>
      <c r="C165" s="6" t="s">
        <v>863</v>
      </c>
      <c r="D165" s="6">
        <v>1678.9349</v>
      </c>
      <c r="E165" s="6" t="s">
        <v>18</v>
      </c>
      <c r="F165" s="6" t="s">
        <v>510</v>
      </c>
      <c r="G165" s="6" t="s">
        <v>293</v>
      </c>
      <c r="H165" s="6">
        <v>1656.8568</v>
      </c>
      <c r="I165" s="6" t="s">
        <v>862</v>
      </c>
      <c r="J165" s="6" t="s">
        <v>861</v>
      </c>
      <c r="K165" s="6" t="s">
        <v>860</v>
      </c>
      <c r="L165" s="6" t="s">
        <v>859</v>
      </c>
      <c r="M165" s="6" t="s">
        <v>122</v>
      </c>
      <c r="N165" s="6" t="s">
        <v>851</v>
      </c>
      <c r="O165" s="6" t="s">
        <v>770</v>
      </c>
      <c r="P165" s="6" t="s">
        <v>8</v>
      </c>
      <c r="Q165" s="6" t="s">
        <v>7</v>
      </c>
      <c r="R165" s="6" t="s">
        <v>6</v>
      </c>
      <c r="S165" s="6" t="s">
        <v>5</v>
      </c>
      <c r="T165" s="6" t="s">
        <v>4</v>
      </c>
      <c r="U165" s="6" t="s">
        <v>858</v>
      </c>
      <c r="V165" s="6" t="s">
        <v>671</v>
      </c>
      <c r="W165" s="6" t="s">
        <v>704</v>
      </c>
      <c r="X165" s="6" t="s">
        <v>0</v>
      </c>
      <c r="Y165" s="9">
        <f t="shared" si="4"/>
        <v>19.981111111111108</v>
      </c>
      <c r="Z165" s="9">
        <f t="shared" si="5"/>
        <v>1.6733333333333285</v>
      </c>
    </row>
    <row r="166" spans="1:26" x14ac:dyDescent="0.25">
      <c r="A166" s="6" t="s">
        <v>659</v>
      </c>
      <c r="B166" s="6" t="s">
        <v>20</v>
      </c>
      <c r="C166" s="6" t="s">
        <v>857</v>
      </c>
      <c r="D166" s="6">
        <v>1678.9326000000001</v>
      </c>
      <c r="E166" s="6" t="s">
        <v>18</v>
      </c>
      <c r="F166" s="6" t="s">
        <v>856</v>
      </c>
      <c r="G166" s="6" t="s">
        <v>855</v>
      </c>
      <c r="H166" s="6">
        <v>1656.8544999999999</v>
      </c>
      <c r="I166" s="6" t="s">
        <v>174</v>
      </c>
      <c r="J166" s="6" t="s">
        <v>854</v>
      </c>
      <c r="K166" s="6" t="s">
        <v>853</v>
      </c>
      <c r="L166" s="6" t="s">
        <v>852</v>
      </c>
      <c r="M166" s="6" t="s">
        <v>75</v>
      </c>
      <c r="N166" s="6" t="s">
        <v>851</v>
      </c>
      <c r="O166" s="6" t="s">
        <v>770</v>
      </c>
      <c r="P166" s="6" t="s">
        <v>8</v>
      </c>
      <c r="Q166" s="6" t="s">
        <v>7</v>
      </c>
      <c r="R166" s="6" t="s">
        <v>6</v>
      </c>
      <c r="S166" s="6" t="s">
        <v>5</v>
      </c>
      <c r="T166" s="6" t="s">
        <v>4</v>
      </c>
      <c r="U166" s="6" t="s">
        <v>850</v>
      </c>
      <c r="V166" s="6" t="s">
        <v>671</v>
      </c>
      <c r="W166" s="6" t="s">
        <v>849</v>
      </c>
      <c r="X166" s="6" t="s">
        <v>0</v>
      </c>
      <c r="Y166" s="9">
        <f t="shared" si="4"/>
        <v>19.985277777777778</v>
      </c>
      <c r="Z166" s="9">
        <f t="shared" si="5"/>
        <v>1.6774999999999984</v>
      </c>
    </row>
    <row r="167" spans="1:26" x14ac:dyDescent="0.25">
      <c r="A167" s="6" t="s">
        <v>659</v>
      </c>
      <c r="B167" s="6" t="s">
        <v>20</v>
      </c>
      <c r="C167" s="6" t="s">
        <v>848</v>
      </c>
      <c r="D167" s="6">
        <v>1678.9354000000001</v>
      </c>
      <c r="E167" s="6" t="s">
        <v>18</v>
      </c>
      <c r="F167" s="6" t="s">
        <v>847</v>
      </c>
      <c r="G167" s="6" t="s">
        <v>846</v>
      </c>
      <c r="H167" s="6">
        <v>1656.8578</v>
      </c>
      <c r="I167" s="6" t="s">
        <v>845</v>
      </c>
      <c r="J167" s="6" t="s">
        <v>844</v>
      </c>
      <c r="K167" s="6" t="s">
        <v>569</v>
      </c>
      <c r="L167" s="6" t="s">
        <v>843</v>
      </c>
      <c r="M167" s="6" t="s">
        <v>96</v>
      </c>
      <c r="N167" s="6" t="s">
        <v>842</v>
      </c>
      <c r="O167" s="6" t="s">
        <v>770</v>
      </c>
      <c r="P167" s="6" t="s">
        <v>8</v>
      </c>
      <c r="Q167" s="6" t="s">
        <v>7</v>
      </c>
      <c r="R167" s="6" t="s">
        <v>6</v>
      </c>
      <c r="S167" s="6" t="s">
        <v>5</v>
      </c>
      <c r="T167" s="6" t="s">
        <v>4</v>
      </c>
      <c r="U167" s="6" t="s">
        <v>826</v>
      </c>
      <c r="V167" s="6" t="s">
        <v>671</v>
      </c>
      <c r="W167" s="6" t="s">
        <v>841</v>
      </c>
      <c r="X167" s="6" t="s">
        <v>0</v>
      </c>
      <c r="Y167" s="9">
        <f t="shared" si="4"/>
        <v>19.989444444444445</v>
      </c>
      <c r="Z167" s="9">
        <f t="shared" si="5"/>
        <v>1.6816666666666649</v>
      </c>
    </row>
    <row r="168" spans="1:26" x14ac:dyDescent="0.25">
      <c r="A168" s="6" t="s">
        <v>659</v>
      </c>
      <c r="B168" s="6" t="s">
        <v>20</v>
      </c>
      <c r="C168" s="6" t="s">
        <v>840</v>
      </c>
      <c r="D168" s="6">
        <v>1678.9347</v>
      </c>
      <c r="E168" s="6" t="s">
        <v>18</v>
      </c>
      <c r="F168" s="6" t="s">
        <v>839</v>
      </c>
      <c r="G168" s="6" t="s">
        <v>838</v>
      </c>
      <c r="H168" s="6">
        <v>1656.8579999999999</v>
      </c>
      <c r="I168" s="6" t="s">
        <v>194</v>
      </c>
      <c r="J168" s="6" t="s">
        <v>654</v>
      </c>
      <c r="K168" s="6" t="s">
        <v>837</v>
      </c>
      <c r="L168" s="6" t="s">
        <v>836</v>
      </c>
      <c r="M168" s="6" t="s">
        <v>96</v>
      </c>
      <c r="N168" s="6" t="s">
        <v>835</v>
      </c>
      <c r="O168" s="6" t="s">
        <v>770</v>
      </c>
      <c r="P168" s="6" t="s">
        <v>8</v>
      </c>
      <c r="Q168" s="6" t="s">
        <v>7</v>
      </c>
      <c r="R168" s="6" t="s">
        <v>6</v>
      </c>
      <c r="S168" s="6" t="s">
        <v>5</v>
      </c>
      <c r="T168" s="6" t="s">
        <v>4</v>
      </c>
      <c r="U168" s="6" t="s">
        <v>812</v>
      </c>
      <c r="V168" s="6" t="s">
        <v>671</v>
      </c>
      <c r="W168" s="6" t="s">
        <v>692</v>
      </c>
      <c r="X168" s="6" t="s">
        <v>0</v>
      </c>
      <c r="Y168" s="9">
        <f t="shared" si="4"/>
        <v>19.993611111111111</v>
      </c>
      <c r="Z168" s="9">
        <f t="shared" si="5"/>
        <v>1.6858333333333313</v>
      </c>
    </row>
    <row r="169" spans="1:26" x14ac:dyDescent="0.25">
      <c r="A169" s="6" t="s">
        <v>659</v>
      </c>
      <c r="B169" s="6" t="s">
        <v>20</v>
      </c>
      <c r="C169" s="6" t="s">
        <v>834</v>
      </c>
      <c r="D169" s="6">
        <v>1678.9350999999999</v>
      </c>
      <c r="E169" s="6" t="s">
        <v>18</v>
      </c>
      <c r="F169" s="6" t="s">
        <v>833</v>
      </c>
      <c r="G169" s="6" t="s">
        <v>832</v>
      </c>
      <c r="H169" s="6">
        <v>1656.8593000000001</v>
      </c>
      <c r="I169" s="6" t="s">
        <v>831</v>
      </c>
      <c r="J169" s="6" t="s">
        <v>830</v>
      </c>
      <c r="K169" s="6" t="s">
        <v>829</v>
      </c>
      <c r="L169" s="6" t="s">
        <v>828</v>
      </c>
      <c r="M169" s="6" t="s">
        <v>132</v>
      </c>
      <c r="N169" s="6" t="s">
        <v>827</v>
      </c>
      <c r="O169" s="6" t="s">
        <v>770</v>
      </c>
      <c r="P169" s="6" t="s">
        <v>8</v>
      </c>
      <c r="Q169" s="6" t="s">
        <v>7</v>
      </c>
      <c r="R169" s="6" t="s">
        <v>6</v>
      </c>
      <c r="S169" s="6" t="s">
        <v>5</v>
      </c>
      <c r="T169" s="6" t="s">
        <v>4</v>
      </c>
      <c r="U169" s="6" t="s">
        <v>826</v>
      </c>
      <c r="V169" s="6" t="s">
        <v>671</v>
      </c>
      <c r="W169" s="6" t="s">
        <v>825</v>
      </c>
      <c r="X169" s="6" t="s">
        <v>0</v>
      </c>
      <c r="Y169" s="9">
        <f t="shared" si="4"/>
        <v>19.997777777777777</v>
      </c>
      <c r="Z169" s="9">
        <f t="shared" si="5"/>
        <v>1.6899999999999977</v>
      </c>
    </row>
    <row r="170" spans="1:26" x14ac:dyDescent="0.25">
      <c r="A170" s="6" t="s">
        <v>659</v>
      </c>
      <c r="B170" s="6" t="s">
        <v>20</v>
      </c>
      <c r="C170" s="6" t="s">
        <v>824</v>
      </c>
      <c r="D170" s="6">
        <v>1678.9347</v>
      </c>
      <c r="E170" s="6" t="s">
        <v>18</v>
      </c>
      <c r="F170" s="6" t="s">
        <v>497</v>
      </c>
      <c r="G170" s="6" t="s">
        <v>823</v>
      </c>
      <c r="H170" s="6">
        <v>1656.8598</v>
      </c>
      <c r="I170" s="6" t="s">
        <v>535</v>
      </c>
      <c r="J170" s="6" t="s">
        <v>765</v>
      </c>
      <c r="K170" s="6" t="s">
        <v>822</v>
      </c>
      <c r="L170" s="6" t="s">
        <v>821</v>
      </c>
      <c r="M170" s="6" t="s">
        <v>66</v>
      </c>
      <c r="N170" s="6" t="s">
        <v>820</v>
      </c>
      <c r="O170" s="6" t="s">
        <v>770</v>
      </c>
      <c r="P170" s="6" t="s">
        <v>8</v>
      </c>
      <c r="Q170" s="6" t="s">
        <v>7</v>
      </c>
      <c r="R170" s="6" t="s">
        <v>6</v>
      </c>
      <c r="S170" s="6" t="s">
        <v>5</v>
      </c>
      <c r="T170" s="6" t="s">
        <v>4</v>
      </c>
      <c r="U170" s="6" t="s">
        <v>812</v>
      </c>
      <c r="V170" s="6" t="s">
        <v>671</v>
      </c>
      <c r="W170" s="6" t="s">
        <v>670</v>
      </c>
      <c r="X170" s="6" t="s">
        <v>0</v>
      </c>
      <c r="Y170" s="9">
        <f t="shared" si="4"/>
        <v>20.001944444444444</v>
      </c>
      <c r="Z170" s="9">
        <f t="shared" si="5"/>
        <v>1.6941666666666642</v>
      </c>
    </row>
    <row r="171" spans="1:26" x14ac:dyDescent="0.25">
      <c r="A171" s="6" t="s">
        <v>659</v>
      </c>
      <c r="B171" s="6" t="s">
        <v>20</v>
      </c>
      <c r="C171" s="6" t="s">
        <v>819</v>
      </c>
      <c r="D171" s="6">
        <v>1678.9360999999999</v>
      </c>
      <c r="E171" s="6" t="s">
        <v>18</v>
      </c>
      <c r="F171" s="6" t="s">
        <v>582</v>
      </c>
      <c r="G171" s="6" t="s">
        <v>581</v>
      </c>
      <c r="H171" s="6">
        <v>1656.8616</v>
      </c>
      <c r="I171" s="6" t="s">
        <v>564</v>
      </c>
      <c r="J171" s="6" t="s">
        <v>779</v>
      </c>
      <c r="K171" s="6" t="s">
        <v>818</v>
      </c>
      <c r="L171" s="6" t="s">
        <v>817</v>
      </c>
      <c r="M171" s="6" t="s">
        <v>96</v>
      </c>
      <c r="N171" s="6" t="s">
        <v>816</v>
      </c>
      <c r="O171" s="6" t="s">
        <v>770</v>
      </c>
      <c r="P171" s="6" t="s">
        <v>8</v>
      </c>
      <c r="Q171" s="6" t="s">
        <v>7</v>
      </c>
      <c r="R171" s="6" t="s">
        <v>6</v>
      </c>
      <c r="S171" s="6" t="s">
        <v>5</v>
      </c>
      <c r="T171" s="6" t="s">
        <v>4</v>
      </c>
      <c r="U171" s="6" t="s">
        <v>812</v>
      </c>
      <c r="V171" s="6" t="s">
        <v>671</v>
      </c>
      <c r="W171" s="6" t="s">
        <v>670</v>
      </c>
      <c r="X171" s="6" t="s">
        <v>0</v>
      </c>
      <c r="Y171" s="9">
        <f t="shared" si="4"/>
        <v>20.00611111111111</v>
      </c>
      <c r="Z171" s="9">
        <f t="shared" si="5"/>
        <v>1.6983333333333306</v>
      </c>
    </row>
    <row r="172" spans="1:26" x14ac:dyDescent="0.25">
      <c r="A172" s="6" t="s">
        <v>659</v>
      </c>
      <c r="B172" s="6" t="s">
        <v>20</v>
      </c>
      <c r="C172" s="6" t="s">
        <v>815</v>
      </c>
      <c r="D172" s="6">
        <v>1678.9328</v>
      </c>
      <c r="E172" s="6" t="s">
        <v>18</v>
      </c>
      <c r="F172" s="6" t="s">
        <v>491</v>
      </c>
      <c r="G172" s="6" t="s">
        <v>490</v>
      </c>
      <c r="H172" s="6">
        <v>1656.8589999999999</v>
      </c>
      <c r="I172" s="6" t="s">
        <v>805</v>
      </c>
      <c r="J172" s="6" t="s">
        <v>765</v>
      </c>
      <c r="K172" s="6" t="s">
        <v>501</v>
      </c>
      <c r="L172" s="6" t="s">
        <v>814</v>
      </c>
      <c r="M172" s="6" t="s">
        <v>66</v>
      </c>
      <c r="N172" s="6" t="s">
        <v>813</v>
      </c>
      <c r="O172" s="6" t="s">
        <v>770</v>
      </c>
      <c r="P172" s="6" t="s">
        <v>8</v>
      </c>
      <c r="Q172" s="6" t="s">
        <v>7</v>
      </c>
      <c r="R172" s="6" t="s">
        <v>6</v>
      </c>
      <c r="S172" s="6" t="s">
        <v>5</v>
      </c>
      <c r="T172" s="6" t="s">
        <v>4</v>
      </c>
      <c r="U172" s="6" t="s">
        <v>812</v>
      </c>
      <c r="V172" s="6" t="s">
        <v>671</v>
      </c>
      <c r="W172" s="6" t="s">
        <v>670</v>
      </c>
      <c r="X172" s="6" t="s">
        <v>0</v>
      </c>
      <c r="Y172" s="9">
        <f t="shared" si="4"/>
        <v>20.010277777777777</v>
      </c>
      <c r="Z172" s="9">
        <f t="shared" si="5"/>
        <v>1.702499999999997</v>
      </c>
    </row>
    <row r="173" spans="1:26" x14ac:dyDescent="0.25">
      <c r="A173" s="6" t="s">
        <v>659</v>
      </c>
      <c r="B173" s="6" t="s">
        <v>20</v>
      </c>
      <c r="C173" s="6" t="s">
        <v>811</v>
      </c>
      <c r="D173" s="6">
        <v>1678.9358</v>
      </c>
      <c r="E173" s="6" t="s">
        <v>18</v>
      </c>
      <c r="F173" s="6" t="s">
        <v>116</v>
      </c>
      <c r="G173" s="6" t="s">
        <v>444</v>
      </c>
      <c r="H173" s="6">
        <v>1656.8629000000001</v>
      </c>
      <c r="I173" s="6" t="s">
        <v>805</v>
      </c>
      <c r="J173" s="6" t="s">
        <v>810</v>
      </c>
      <c r="K173" s="6" t="s">
        <v>809</v>
      </c>
      <c r="L173" s="6" t="s">
        <v>808</v>
      </c>
      <c r="M173" s="6" t="s">
        <v>132</v>
      </c>
      <c r="N173" s="6" t="s">
        <v>807</v>
      </c>
      <c r="O173" s="6" t="s">
        <v>770</v>
      </c>
      <c r="P173" s="6" t="s">
        <v>8</v>
      </c>
      <c r="Q173" s="6" t="s">
        <v>7</v>
      </c>
      <c r="R173" s="6" t="s">
        <v>6</v>
      </c>
      <c r="S173" s="6" t="s">
        <v>5</v>
      </c>
      <c r="T173" s="6" t="s">
        <v>4</v>
      </c>
      <c r="U173" s="6" t="s">
        <v>792</v>
      </c>
      <c r="V173" s="6" t="s">
        <v>671</v>
      </c>
      <c r="W173" s="6" t="s">
        <v>670</v>
      </c>
      <c r="X173" s="6" t="s">
        <v>0</v>
      </c>
      <c r="Y173" s="9">
        <f t="shared" si="4"/>
        <v>20.014444444444443</v>
      </c>
      <c r="Z173" s="9">
        <f t="shared" si="5"/>
        <v>1.7066666666666634</v>
      </c>
    </row>
    <row r="174" spans="1:26" x14ac:dyDescent="0.25">
      <c r="A174" s="6" t="s">
        <v>659</v>
      </c>
      <c r="B174" s="6" t="s">
        <v>20</v>
      </c>
      <c r="C174" s="6" t="s">
        <v>806</v>
      </c>
      <c r="D174" s="6">
        <v>1678.9326000000001</v>
      </c>
      <c r="E174" s="6" t="s">
        <v>18</v>
      </c>
      <c r="F174" s="6" t="s">
        <v>582</v>
      </c>
      <c r="G174" s="6" t="s">
        <v>581</v>
      </c>
      <c r="H174" s="6">
        <v>1656.8598999999999</v>
      </c>
      <c r="I174" s="6" t="s">
        <v>805</v>
      </c>
      <c r="J174" s="6" t="s">
        <v>755</v>
      </c>
      <c r="K174" s="6" t="s">
        <v>804</v>
      </c>
      <c r="L174" s="6" t="s">
        <v>803</v>
      </c>
      <c r="M174" s="6" t="s">
        <v>75</v>
      </c>
      <c r="N174" s="6" t="s">
        <v>802</v>
      </c>
      <c r="O174" s="6" t="s">
        <v>770</v>
      </c>
      <c r="P174" s="6" t="s">
        <v>8</v>
      </c>
      <c r="Q174" s="6" t="s">
        <v>7</v>
      </c>
      <c r="R174" s="6" t="s">
        <v>6</v>
      </c>
      <c r="S174" s="6" t="s">
        <v>5</v>
      </c>
      <c r="T174" s="6" t="s">
        <v>4</v>
      </c>
      <c r="U174" s="6" t="s">
        <v>792</v>
      </c>
      <c r="V174" s="6" t="s">
        <v>671</v>
      </c>
      <c r="W174" s="6" t="s">
        <v>686</v>
      </c>
      <c r="X174" s="6" t="s">
        <v>0</v>
      </c>
      <c r="Y174" s="9">
        <f t="shared" si="4"/>
        <v>20.01861111111111</v>
      </c>
      <c r="Z174" s="9">
        <f t="shared" si="5"/>
        <v>1.7108333333333299</v>
      </c>
    </row>
    <row r="175" spans="1:26" x14ac:dyDescent="0.25">
      <c r="A175" s="6" t="s">
        <v>659</v>
      </c>
      <c r="B175" s="6" t="s">
        <v>20</v>
      </c>
      <c r="C175" s="6" t="s">
        <v>801</v>
      </c>
      <c r="D175" s="6">
        <v>1678.9329</v>
      </c>
      <c r="E175" s="6" t="s">
        <v>18</v>
      </c>
      <c r="F175" s="6" t="s">
        <v>431</v>
      </c>
      <c r="G175" s="6" t="s">
        <v>430</v>
      </c>
      <c r="H175" s="6">
        <v>1656.8613</v>
      </c>
      <c r="I175" s="6" t="s">
        <v>246</v>
      </c>
      <c r="J175" s="6" t="s">
        <v>800</v>
      </c>
      <c r="K175" s="6" t="s">
        <v>799</v>
      </c>
      <c r="L175" s="6" t="s">
        <v>798</v>
      </c>
      <c r="M175" s="6" t="s">
        <v>720</v>
      </c>
      <c r="N175" s="6" t="s">
        <v>797</v>
      </c>
      <c r="O175" s="6" t="s">
        <v>770</v>
      </c>
      <c r="P175" s="6" t="s">
        <v>8</v>
      </c>
      <c r="Q175" s="6" t="s">
        <v>7</v>
      </c>
      <c r="R175" s="6" t="s">
        <v>6</v>
      </c>
      <c r="S175" s="6" t="s">
        <v>5</v>
      </c>
      <c r="T175" s="6" t="s">
        <v>4</v>
      </c>
      <c r="U175" s="6" t="s">
        <v>792</v>
      </c>
      <c r="V175" s="6" t="s">
        <v>671</v>
      </c>
      <c r="W175" s="6" t="s">
        <v>686</v>
      </c>
      <c r="X175" s="6" t="s">
        <v>0</v>
      </c>
      <c r="Y175" s="9">
        <f t="shared" si="4"/>
        <v>20.022777777777776</v>
      </c>
      <c r="Z175" s="9">
        <f t="shared" si="5"/>
        <v>1.7149999999999963</v>
      </c>
    </row>
    <row r="176" spans="1:26" x14ac:dyDescent="0.25">
      <c r="A176" s="6" t="s">
        <v>659</v>
      </c>
      <c r="B176" s="6" t="s">
        <v>20</v>
      </c>
      <c r="C176" s="6" t="s">
        <v>796</v>
      </c>
      <c r="D176" s="6">
        <v>1678.9327000000001</v>
      </c>
      <c r="E176" s="6" t="s">
        <v>18</v>
      </c>
      <c r="F176" s="6" t="s">
        <v>795</v>
      </c>
      <c r="G176" s="6" t="s">
        <v>479</v>
      </c>
      <c r="H176" s="6">
        <v>1656.8624</v>
      </c>
      <c r="I176" s="6" t="s">
        <v>496</v>
      </c>
      <c r="J176" s="6" t="s">
        <v>794</v>
      </c>
      <c r="K176" s="6" t="s">
        <v>754</v>
      </c>
      <c r="L176" s="6" t="s">
        <v>793</v>
      </c>
      <c r="M176" s="6" t="s">
        <v>720</v>
      </c>
      <c r="N176" s="6" t="s">
        <v>258</v>
      </c>
      <c r="O176" s="6" t="s">
        <v>770</v>
      </c>
      <c r="P176" s="6" t="s">
        <v>8</v>
      </c>
      <c r="Q176" s="6" t="s">
        <v>7</v>
      </c>
      <c r="R176" s="6" t="s">
        <v>6</v>
      </c>
      <c r="S176" s="6" t="s">
        <v>5</v>
      </c>
      <c r="T176" s="6" t="s">
        <v>4</v>
      </c>
      <c r="U176" s="6" t="s">
        <v>792</v>
      </c>
      <c r="V176" s="6" t="s">
        <v>671</v>
      </c>
      <c r="W176" s="6" t="s">
        <v>686</v>
      </c>
      <c r="X176" s="6" t="s">
        <v>0</v>
      </c>
      <c r="Y176" s="9">
        <f t="shared" si="4"/>
        <v>20.026944444444442</v>
      </c>
      <c r="Z176" s="9">
        <f t="shared" si="5"/>
        <v>1.7191666666666627</v>
      </c>
    </row>
    <row r="177" spans="1:26" x14ac:dyDescent="0.25">
      <c r="A177" s="6" t="s">
        <v>659</v>
      </c>
      <c r="B177" s="6" t="s">
        <v>20</v>
      </c>
      <c r="C177" s="6" t="s">
        <v>791</v>
      </c>
      <c r="D177" s="6">
        <v>1678.9332999999999</v>
      </c>
      <c r="E177" s="6" t="s">
        <v>18</v>
      </c>
      <c r="F177" s="6" t="s">
        <v>544</v>
      </c>
      <c r="G177" s="6" t="s">
        <v>645</v>
      </c>
      <c r="H177" s="6">
        <v>1656.8630000000001</v>
      </c>
      <c r="I177" s="6" t="s">
        <v>790</v>
      </c>
      <c r="J177" s="6" t="s">
        <v>668</v>
      </c>
      <c r="K177" s="6" t="s">
        <v>789</v>
      </c>
      <c r="L177" s="6" t="s">
        <v>788</v>
      </c>
      <c r="M177" s="6" t="s">
        <v>66</v>
      </c>
      <c r="N177" s="6" t="s">
        <v>787</v>
      </c>
      <c r="O177" s="6" t="s">
        <v>770</v>
      </c>
      <c r="P177" s="6" t="s">
        <v>8</v>
      </c>
      <c r="Q177" s="6" t="s">
        <v>7</v>
      </c>
      <c r="R177" s="6" t="s">
        <v>6</v>
      </c>
      <c r="S177" s="6" t="s">
        <v>5</v>
      </c>
      <c r="T177" s="6" t="s">
        <v>4</v>
      </c>
      <c r="U177" s="6" t="s">
        <v>751</v>
      </c>
      <c r="V177" s="6" t="s">
        <v>671</v>
      </c>
      <c r="W177" s="6" t="s">
        <v>758</v>
      </c>
      <c r="X177" s="6" t="s">
        <v>0</v>
      </c>
      <c r="Y177" s="9">
        <f t="shared" si="4"/>
        <v>20.031111111111109</v>
      </c>
      <c r="Z177" s="9">
        <f t="shared" si="5"/>
        <v>1.7233333333333292</v>
      </c>
    </row>
    <row r="178" spans="1:26" x14ac:dyDescent="0.25">
      <c r="A178" s="6" t="s">
        <v>659</v>
      </c>
      <c r="B178" s="6" t="s">
        <v>20</v>
      </c>
      <c r="C178" s="6" t="s">
        <v>786</v>
      </c>
      <c r="D178" s="6">
        <v>1678.9358999999999</v>
      </c>
      <c r="E178" s="6" t="s">
        <v>18</v>
      </c>
      <c r="F178" s="6" t="s">
        <v>301</v>
      </c>
      <c r="G178" s="6" t="s">
        <v>430</v>
      </c>
      <c r="H178" s="6">
        <v>1656.8659</v>
      </c>
      <c r="I178" s="6" t="s">
        <v>39</v>
      </c>
      <c r="J178" s="6" t="s">
        <v>785</v>
      </c>
      <c r="K178" s="6" t="s">
        <v>784</v>
      </c>
      <c r="L178" s="6" t="s">
        <v>783</v>
      </c>
      <c r="M178" s="6" t="s">
        <v>96</v>
      </c>
      <c r="N178" s="6" t="s">
        <v>782</v>
      </c>
      <c r="O178" s="6" t="s">
        <v>770</v>
      </c>
      <c r="P178" s="6" t="s">
        <v>8</v>
      </c>
      <c r="Q178" s="6" t="s">
        <v>7</v>
      </c>
      <c r="R178" s="6" t="s">
        <v>6</v>
      </c>
      <c r="S178" s="6" t="s">
        <v>5</v>
      </c>
      <c r="T178" s="6" t="s">
        <v>4</v>
      </c>
      <c r="U178" s="6" t="s">
        <v>751</v>
      </c>
      <c r="V178" s="6" t="s">
        <v>671</v>
      </c>
      <c r="W178" s="6" t="s">
        <v>758</v>
      </c>
      <c r="X178" s="6" t="s">
        <v>0</v>
      </c>
      <c r="Y178" s="9">
        <f t="shared" si="4"/>
        <v>20.035277777777779</v>
      </c>
      <c r="Z178" s="9">
        <f t="shared" si="5"/>
        <v>1.7274999999999991</v>
      </c>
    </row>
    <row r="179" spans="1:26" x14ac:dyDescent="0.25">
      <c r="A179" s="6" t="s">
        <v>659</v>
      </c>
      <c r="B179" s="6" t="s">
        <v>20</v>
      </c>
      <c r="C179" s="6" t="s">
        <v>781</v>
      </c>
      <c r="D179" s="6">
        <v>1678.9349</v>
      </c>
      <c r="E179" s="6" t="s">
        <v>18</v>
      </c>
      <c r="F179" s="6" t="s">
        <v>780</v>
      </c>
      <c r="G179" s="6" t="s">
        <v>645</v>
      </c>
      <c r="H179" s="6">
        <v>1656.8659</v>
      </c>
      <c r="I179" s="6" t="s">
        <v>59</v>
      </c>
      <c r="J179" s="6" t="s">
        <v>779</v>
      </c>
      <c r="K179" s="6" t="s">
        <v>778</v>
      </c>
      <c r="L179" s="6" t="s">
        <v>777</v>
      </c>
      <c r="M179" s="6" t="s">
        <v>66</v>
      </c>
      <c r="N179" s="6" t="s">
        <v>487</v>
      </c>
      <c r="O179" s="6" t="s">
        <v>770</v>
      </c>
      <c r="P179" s="6" t="s">
        <v>8</v>
      </c>
      <c r="Q179" s="6" t="s">
        <v>7</v>
      </c>
      <c r="R179" s="6" t="s">
        <v>6</v>
      </c>
      <c r="S179" s="6" t="s">
        <v>5</v>
      </c>
      <c r="T179" s="6" t="s">
        <v>4</v>
      </c>
      <c r="U179" s="6" t="s">
        <v>751</v>
      </c>
      <c r="V179" s="6" t="s">
        <v>671</v>
      </c>
      <c r="W179" s="6" t="s">
        <v>758</v>
      </c>
      <c r="X179" s="6" t="s">
        <v>0</v>
      </c>
      <c r="Y179" s="9">
        <f t="shared" si="4"/>
        <v>20.039444444444445</v>
      </c>
      <c r="Z179" s="9">
        <f t="shared" si="5"/>
        <v>1.7316666666666656</v>
      </c>
    </row>
    <row r="180" spans="1:26" x14ac:dyDescent="0.25">
      <c r="A180" s="6" t="s">
        <v>659</v>
      </c>
      <c r="B180" s="6" t="s">
        <v>20</v>
      </c>
      <c r="C180" s="6" t="s">
        <v>776</v>
      </c>
      <c r="D180" s="6">
        <v>1678.9312</v>
      </c>
      <c r="E180" s="6" t="s">
        <v>18</v>
      </c>
      <c r="F180" s="6" t="s">
        <v>775</v>
      </c>
      <c r="G180" s="6" t="s">
        <v>370</v>
      </c>
      <c r="H180" s="6">
        <v>1656.8632</v>
      </c>
      <c r="I180" s="6" t="s">
        <v>203</v>
      </c>
      <c r="J180" s="6" t="s">
        <v>774</v>
      </c>
      <c r="K180" s="6" t="s">
        <v>773</v>
      </c>
      <c r="L180" s="6" t="s">
        <v>772</v>
      </c>
      <c r="M180" s="6" t="s">
        <v>75</v>
      </c>
      <c r="N180" s="6" t="s">
        <v>771</v>
      </c>
      <c r="O180" s="6" t="s">
        <v>770</v>
      </c>
      <c r="P180" s="6" t="s">
        <v>8</v>
      </c>
      <c r="Q180" s="6" t="s">
        <v>7</v>
      </c>
      <c r="R180" s="6" t="s">
        <v>6</v>
      </c>
      <c r="S180" s="6" t="s">
        <v>5</v>
      </c>
      <c r="T180" s="6" t="s">
        <v>4</v>
      </c>
      <c r="U180" s="6" t="s">
        <v>751</v>
      </c>
      <c r="V180" s="6" t="s">
        <v>671</v>
      </c>
      <c r="W180" s="6" t="s">
        <v>758</v>
      </c>
      <c r="X180" s="6" t="s">
        <v>0</v>
      </c>
      <c r="Y180" s="9">
        <f t="shared" si="4"/>
        <v>20.043611111111112</v>
      </c>
      <c r="Z180" s="9">
        <f t="shared" si="5"/>
        <v>1.735833333333332</v>
      </c>
    </row>
    <row r="181" spans="1:26" x14ac:dyDescent="0.25">
      <c r="A181" s="6" t="s">
        <v>659</v>
      </c>
      <c r="B181" s="6" t="s">
        <v>20</v>
      </c>
      <c r="C181" s="6" t="s">
        <v>769</v>
      </c>
      <c r="D181" s="6">
        <v>1678.9311</v>
      </c>
      <c r="E181" s="6" t="s">
        <v>18</v>
      </c>
      <c r="F181" s="6" t="s">
        <v>640</v>
      </c>
      <c r="G181" s="6" t="s">
        <v>479</v>
      </c>
      <c r="H181" s="6">
        <v>1656.8634999999999</v>
      </c>
      <c r="I181" s="6" t="s">
        <v>564</v>
      </c>
      <c r="J181" s="6" t="s">
        <v>768</v>
      </c>
      <c r="K181" s="6" t="s">
        <v>450</v>
      </c>
      <c r="L181" s="6" t="s">
        <v>767</v>
      </c>
      <c r="M181" s="6" t="s">
        <v>66</v>
      </c>
      <c r="N181" s="6" t="s">
        <v>215</v>
      </c>
      <c r="O181" s="6" t="s">
        <v>650</v>
      </c>
      <c r="P181" s="6" t="s">
        <v>8</v>
      </c>
      <c r="Q181" s="6" t="s">
        <v>7</v>
      </c>
      <c r="R181" s="6" t="s">
        <v>6</v>
      </c>
      <c r="S181" s="6" t="s">
        <v>5</v>
      </c>
      <c r="T181" s="6" t="s">
        <v>4</v>
      </c>
      <c r="U181" s="6" t="s">
        <v>751</v>
      </c>
      <c r="V181" s="6" t="s">
        <v>671</v>
      </c>
      <c r="W181" s="6" t="s">
        <v>758</v>
      </c>
      <c r="X181" s="6" t="s">
        <v>0</v>
      </c>
      <c r="Y181" s="9">
        <f t="shared" si="4"/>
        <v>20.047777777777778</v>
      </c>
      <c r="Z181" s="9">
        <f t="shared" si="5"/>
        <v>1.7399999999999984</v>
      </c>
    </row>
    <row r="182" spans="1:26" x14ac:dyDescent="0.25">
      <c r="A182" s="6" t="s">
        <v>659</v>
      </c>
      <c r="B182" s="6" t="s">
        <v>20</v>
      </c>
      <c r="C182" s="6" t="s">
        <v>766</v>
      </c>
      <c r="D182" s="6">
        <v>1678.9327000000001</v>
      </c>
      <c r="E182" s="6" t="s">
        <v>18</v>
      </c>
      <c r="F182" s="6" t="s">
        <v>530</v>
      </c>
      <c r="G182" s="6" t="s">
        <v>430</v>
      </c>
      <c r="H182" s="6">
        <v>1656.8658</v>
      </c>
      <c r="I182" s="6" t="s">
        <v>274</v>
      </c>
      <c r="J182" s="6" t="s">
        <v>765</v>
      </c>
      <c r="K182" s="6" t="s">
        <v>764</v>
      </c>
      <c r="L182" s="6" t="s">
        <v>763</v>
      </c>
      <c r="M182" s="6" t="s">
        <v>66</v>
      </c>
      <c r="N182" s="6" t="s">
        <v>462</v>
      </c>
      <c r="O182" s="6" t="s">
        <v>650</v>
      </c>
      <c r="P182" s="6" t="s">
        <v>8</v>
      </c>
      <c r="Q182" s="6" t="s">
        <v>7</v>
      </c>
      <c r="R182" s="6" t="s">
        <v>6</v>
      </c>
      <c r="S182" s="6" t="s">
        <v>5</v>
      </c>
      <c r="T182" s="6" t="s">
        <v>4</v>
      </c>
      <c r="U182" s="6" t="s">
        <v>751</v>
      </c>
      <c r="V182" s="6" t="s">
        <v>671</v>
      </c>
      <c r="W182" s="6" t="s">
        <v>758</v>
      </c>
      <c r="X182" s="6" t="s">
        <v>0</v>
      </c>
      <c r="Y182" s="9">
        <f t="shared" si="4"/>
        <v>20.051944444444445</v>
      </c>
      <c r="Z182" s="9">
        <f t="shared" si="5"/>
        <v>1.7441666666666649</v>
      </c>
    </row>
    <row r="183" spans="1:26" x14ac:dyDescent="0.25">
      <c r="A183" s="6" t="s">
        <v>659</v>
      </c>
      <c r="B183" s="6" t="s">
        <v>20</v>
      </c>
      <c r="C183" s="6" t="s">
        <v>762</v>
      </c>
      <c r="D183" s="6">
        <v>1678.9337</v>
      </c>
      <c r="E183" s="6" t="s">
        <v>18</v>
      </c>
      <c r="F183" s="6" t="s">
        <v>544</v>
      </c>
      <c r="G183" s="6" t="s">
        <v>645</v>
      </c>
      <c r="H183" s="6">
        <v>1656.8674000000001</v>
      </c>
      <c r="I183" s="6" t="s">
        <v>529</v>
      </c>
      <c r="J183" s="6" t="s">
        <v>689</v>
      </c>
      <c r="K183" s="6" t="s">
        <v>761</v>
      </c>
      <c r="L183" s="6" t="s">
        <v>760</v>
      </c>
      <c r="M183" s="6" t="s">
        <v>132</v>
      </c>
      <c r="N183" s="6" t="s">
        <v>759</v>
      </c>
      <c r="O183" s="6" t="s">
        <v>650</v>
      </c>
      <c r="P183" s="6" t="s">
        <v>8</v>
      </c>
      <c r="Q183" s="6" t="s">
        <v>7</v>
      </c>
      <c r="R183" s="6" t="s">
        <v>6</v>
      </c>
      <c r="S183" s="6" t="s">
        <v>5</v>
      </c>
      <c r="T183" s="6" t="s">
        <v>4</v>
      </c>
      <c r="U183" s="6" t="s">
        <v>751</v>
      </c>
      <c r="V183" s="6" t="s">
        <v>671</v>
      </c>
      <c r="W183" s="6" t="s">
        <v>758</v>
      </c>
      <c r="X183" s="6" t="s">
        <v>0</v>
      </c>
      <c r="Y183" s="9">
        <f t="shared" si="4"/>
        <v>20.056111111111111</v>
      </c>
      <c r="Z183" s="9">
        <f t="shared" si="5"/>
        <v>1.7483333333333313</v>
      </c>
    </row>
    <row r="184" spans="1:26" x14ac:dyDescent="0.25">
      <c r="A184" s="6" t="s">
        <v>659</v>
      </c>
      <c r="B184" s="6" t="s">
        <v>20</v>
      </c>
      <c r="C184" s="6" t="s">
        <v>757</v>
      </c>
      <c r="D184" s="6">
        <v>1678.9340999999999</v>
      </c>
      <c r="E184" s="6" t="s">
        <v>18</v>
      </c>
      <c r="F184" s="6" t="s">
        <v>60</v>
      </c>
      <c r="G184" s="6" t="s">
        <v>756</v>
      </c>
      <c r="H184" s="6">
        <v>1656.8683000000001</v>
      </c>
      <c r="I184" s="6" t="s">
        <v>437</v>
      </c>
      <c r="J184" s="6" t="s">
        <v>755</v>
      </c>
      <c r="K184" s="6" t="s">
        <v>754</v>
      </c>
      <c r="L184" s="6" t="s">
        <v>753</v>
      </c>
      <c r="M184" s="6" t="s">
        <v>132</v>
      </c>
      <c r="N184" s="6" t="s">
        <v>752</v>
      </c>
      <c r="O184" s="6" t="s">
        <v>650</v>
      </c>
      <c r="P184" s="6" t="s">
        <v>8</v>
      </c>
      <c r="Q184" s="6" t="s">
        <v>7</v>
      </c>
      <c r="R184" s="6" t="s">
        <v>6</v>
      </c>
      <c r="S184" s="6" t="s">
        <v>5</v>
      </c>
      <c r="T184" s="6" t="s">
        <v>4</v>
      </c>
      <c r="U184" s="6" t="s">
        <v>751</v>
      </c>
      <c r="V184" s="6" t="s">
        <v>671</v>
      </c>
      <c r="W184" s="6" t="s">
        <v>692</v>
      </c>
      <c r="X184" s="6" t="s">
        <v>0</v>
      </c>
      <c r="Y184" s="9">
        <f t="shared" si="4"/>
        <v>20.060277777777777</v>
      </c>
      <c r="Z184" s="9">
        <f t="shared" si="5"/>
        <v>1.7524999999999977</v>
      </c>
    </row>
    <row r="185" spans="1:26" x14ac:dyDescent="0.25">
      <c r="A185" s="6" t="s">
        <v>659</v>
      </c>
      <c r="B185" s="6" t="s">
        <v>20</v>
      </c>
      <c r="C185" s="6" t="s">
        <v>750</v>
      </c>
      <c r="D185" s="6">
        <v>1678.9358</v>
      </c>
      <c r="E185" s="6" t="s">
        <v>18</v>
      </c>
      <c r="F185" s="6" t="s">
        <v>403</v>
      </c>
      <c r="G185" s="6" t="s">
        <v>369</v>
      </c>
      <c r="H185" s="6">
        <v>1656.8698999999999</v>
      </c>
      <c r="I185" s="6" t="s">
        <v>14</v>
      </c>
      <c r="J185" s="6" t="s">
        <v>684</v>
      </c>
      <c r="K185" s="6" t="s">
        <v>749</v>
      </c>
      <c r="L185" s="6" t="s">
        <v>748</v>
      </c>
      <c r="M185" s="6" t="s">
        <v>132</v>
      </c>
      <c r="N185" s="6" t="s">
        <v>207</v>
      </c>
      <c r="O185" s="6" t="s">
        <v>650</v>
      </c>
      <c r="P185" s="6" t="s">
        <v>8</v>
      </c>
      <c r="Q185" s="6" t="s">
        <v>7</v>
      </c>
      <c r="R185" s="6" t="s">
        <v>6</v>
      </c>
      <c r="S185" s="6" t="s">
        <v>5</v>
      </c>
      <c r="T185" s="6" t="s">
        <v>4</v>
      </c>
      <c r="U185" s="6" t="s">
        <v>660</v>
      </c>
      <c r="V185" s="6" t="s">
        <v>648</v>
      </c>
      <c r="W185" s="6" t="s">
        <v>696</v>
      </c>
      <c r="X185" s="6" t="s">
        <v>0</v>
      </c>
      <c r="Y185" s="9">
        <f t="shared" si="4"/>
        <v>20.064444444444444</v>
      </c>
      <c r="Z185" s="9">
        <f t="shared" si="5"/>
        <v>1.7566666666666642</v>
      </c>
    </row>
    <row r="186" spans="1:26" x14ac:dyDescent="0.25">
      <c r="A186" s="6" t="s">
        <v>659</v>
      </c>
      <c r="B186" s="6" t="s">
        <v>20</v>
      </c>
      <c r="C186" s="6" t="s">
        <v>747</v>
      </c>
      <c r="D186" s="6">
        <v>1678.9327000000001</v>
      </c>
      <c r="E186" s="6" t="s">
        <v>18</v>
      </c>
      <c r="F186" s="6" t="s">
        <v>746</v>
      </c>
      <c r="G186" s="6" t="s">
        <v>587</v>
      </c>
      <c r="H186" s="6">
        <v>1656.8667</v>
      </c>
      <c r="I186" s="6" t="s">
        <v>437</v>
      </c>
      <c r="J186" s="6" t="s">
        <v>654</v>
      </c>
      <c r="K186" s="6" t="s">
        <v>745</v>
      </c>
      <c r="L186" s="6" t="s">
        <v>744</v>
      </c>
      <c r="M186" s="6" t="s">
        <v>75</v>
      </c>
      <c r="N186" s="6" t="s">
        <v>743</v>
      </c>
      <c r="O186" s="6" t="s">
        <v>650</v>
      </c>
      <c r="P186" s="6" t="s">
        <v>8</v>
      </c>
      <c r="Q186" s="6" t="s">
        <v>7</v>
      </c>
      <c r="R186" s="6" t="s">
        <v>6</v>
      </c>
      <c r="S186" s="6" t="s">
        <v>5</v>
      </c>
      <c r="T186" s="6" t="s">
        <v>4</v>
      </c>
      <c r="U186" s="6" t="s">
        <v>672</v>
      </c>
      <c r="V186" s="6" t="s">
        <v>648</v>
      </c>
      <c r="W186" s="6" t="s">
        <v>704</v>
      </c>
      <c r="X186" s="6" t="s">
        <v>0</v>
      </c>
      <c r="Y186" s="9">
        <f t="shared" si="4"/>
        <v>20.06861111111111</v>
      </c>
      <c r="Z186" s="9">
        <f t="shared" si="5"/>
        <v>1.7608333333333306</v>
      </c>
    </row>
    <row r="187" spans="1:26" x14ac:dyDescent="0.25">
      <c r="A187" s="6" t="s">
        <v>659</v>
      </c>
      <c r="B187" s="6" t="s">
        <v>20</v>
      </c>
      <c r="C187" s="6" t="s">
        <v>742</v>
      </c>
      <c r="D187" s="6">
        <v>1678.9336000000001</v>
      </c>
      <c r="E187" s="6" t="s">
        <v>18</v>
      </c>
      <c r="F187" s="6" t="s">
        <v>741</v>
      </c>
      <c r="G187" s="6" t="s">
        <v>395</v>
      </c>
      <c r="H187" s="6">
        <v>1656.8687</v>
      </c>
      <c r="I187" s="6" t="s">
        <v>99</v>
      </c>
      <c r="J187" s="6" t="s">
        <v>740</v>
      </c>
      <c r="K187" s="6" t="s">
        <v>739</v>
      </c>
      <c r="L187" s="6" t="s">
        <v>738</v>
      </c>
      <c r="M187" s="6" t="s">
        <v>66</v>
      </c>
      <c r="N187" s="6" t="s">
        <v>728</v>
      </c>
      <c r="O187" s="6" t="s">
        <v>650</v>
      </c>
      <c r="P187" s="6" t="s">
        <v>8</v>
      </c>
      <c r="Q187" s="6" t="s">
        <v>7</v>
      </c>
      <c r="R187" s="6" t="s">
        <v>6</v>
      </c>
      <c r="S187" s="6" t="s">
        <v>5</v>
      </c>
      <c r="T187" s="6" t="s">
        <v>4</v>
      </c>
      <c r="U187" s="6" t="s">
        <v>737</v>
      </c>
      <c r="V187" s="6" t="s">
        <v>648</v>
      </c>
      <c r="W187" s="6" t="s">
        <v>710</v>
      </c>
      <c r="X187" s="6" t="s">
        <v>0</v>
      </c>
      <c r="Y187" s="9">
        <f t="shared" si="4"/>
        <v>20.072777777777777</v>
      </c>
      <c r="Z187" s="9">
        <f t="shared" si="5"/>
        <v>1.764999999999997</v>
      </c>
    </row>
    <row r="188" spans="1:26" x14ac:dyDescent="0.25">
      <c r="A188" s="6" t="s">
        <v>659</v>
      </c>
      <c r="B188" s="6" t="s">
        <v>20</v>
      </c>
      <c r="C188" s="6" t="s">
        <v>736</v>
      </c>
      <c r="D188" s="6">
        <v>1678.9336000000001</v>
      </c>
      <c r="E188" s="6" t="s">
        <v>18</v>
      </c>
      <c r="F188" s="6" t="s">
        <v>631</v>
      </c>
      <c r="G188" s="6" t="s">
        <v>717</v>
      </c>
      <c r="H188" s="6">
        <v>1656.8690999999999</v>
      </c>
      <c r="I188" s="6" t="s">
        <v>437</v>
      </c>
      <c r="J188" s="6" t="s">
        <v>654</v>
      </c>
      <c r="K188" s="6" t="s">
        <v>735</v>
      </c>
      <c r="L188" s="6" t="s">
        <v>734</v>
      </c>
      <c r="M188" s="6" t="s">
        <v>75</v>
      </c>
      <c r="N188" s="6" t="s">
        <v>728</v>
      </c>
      <c r="O188" s="6" t="s">
        <v>650</v>
      </c>
      <c r="P188" s="6" t="s">
        <v>8</v>
      </c>
      <c r="Q188" s="6" t="s">
        <v>7</v>
      </c>
      <c r="R188" s="6" t="s">
        <v>6</v>
      </c>
      <c r="S188" s="6" t="s">
        <v>5</v>
      </c>
      <c r="T188" s="6" t="s">
        <v>4</v>
      </c>
      <c r="U188" s="6" t="s">
        <v>697</v>
      </c>
      <c r="V188" s="6" t="s">
        <v>671</v>
      </c>
      <c r="W188" s="6" t="s">
        <v>727</v>
      </c>
      <c r="X188" s="6" t="s">
        <v>0</v>
      </c>
      <c r="Y188" s="9">
        <f t="shared" si="4"/>
        <v>20.076944444444443</v>
      </c>
      <c r="Z188" s="9">
        <f t="shared" si="5"/>
        <v>1.7691666666666634</v>
      </c>
    </row>
    <row r="189" spans="1:26" x14ac:dyDescent="0.25">
      <c r="A189" s="6" t="s">
        <v>659</v>
      </c>
      <c r="B189" s="6" t="s">
        <v>20</v>
      </c>
      <c r="C189" s="6" t="s">
        <v>733</v>
      </c>
      <c r="D189" s="6">
        <v>1678.9318000000001</v>
      </c>
      <c r="E189" s="6" t="s">
        <v>18</v>
      </c>
      <c r="F189" s="6" t="s">
        <v>732</v>
      </c>
      <c r="G189" s="6" t="s">
        <v>731</v>
      </c>
      <c r="H189" s="6">
        <v>1656.8676</v>
      </c>
      <c r="I189" s="6" t="s">
        <v>125</v>
      </c>
      <c r="J189" s="6" t="s">
        <v>723</v>
      </c>
      <c r="K189" s="6" t="s">
        <v>730</v>
      </c>
      <c r="L189" s="6" t="s">
        <v>729</v>
      </c>
      <c r="M189" s="6" t="s">
        <v>122</v>
      </c>
      <c r="N189" s="6" t="s">
        <v>728</v>
      </c>
      <c r="O189" s="6" t="s">
        <v>650</v>
      </c>
      <c r="P189" s="6" t="s">
        <v>8</v>
      </c>
      <c r="Q189" s="6" t="s">
        <v>7</v>
      </c>
      <c r="R189" s="6" t="s">
        <v>6</v>
      </c>
      <c r="S189" s="6" t="s">
        <v>5</v>
      </c>
      <c r="T189" s="6" t="s">
        <v>4</v>
      </c>
      <c r="U189" s="6" t="s">
        <v>680</v>
      </c>
      <c r="V189" s="6" t="s">
        <v>671</v>
      </c>
      <c r="W189" s="6" t="s">
        <v>727</v>
      </c>
      <c r="X189" s="6" t="s">
        <v>0</v>
      </c>
      <c r="Y189" s="9">
        <f t="shared" si="4"/>
        <v>20.08111111111111</v>
      </c>
      <c r="Z189" s="9">
        <f t="shared" si="5"/>
        <v>1.7733333333333299</v>
      </c>
    </row>
    <row r="190" spans="1:26" x14ac:dyDescent="0.25">
      <c r="A190" s="6" t="s">
        <v>659</v>
      </c>
      <c r="B190" s="6" t="s">
        <v>20</v>
      </c>
      <c r="C190" s="6" t="s">
        <v>726</v>
      </c>
      <c r="D190" s="6">
        <v>1678.9314999999999</v>
      </c>
      <c r="E190" s="6" t="s">
        <v>18</v>
      </c>
      <c r="F190" s="6" t="s">
        <v>725</v>
      </c>
      <c r="G190" s="6" t="s">
        <v>724</v>
      </c>
      <c r="H190" s="6">
        <v>1656.8684000000001</v>
      </c>
      <c r="I190" s="6" t="s">
        <v>283</v>
      </c>
      <c r="J190" s="6" t="s">
        <v>723</v>
      </c>
      <c r="K190" s="6" t="s">
        <v>722</v>
      </c>
      <c r="L190" s="6" t="s">
        <v>721</v>
      </c>
      <c r="M190" s="6" t="s">
        <v>720</v>
      </c>
      <c r="N190" s="6" t="s">
        <v>190</v>
      </c>
      <c r="O190" s="6" t="s">
        <v>650</v>
      </c>
      <c r="P190" s="6" t="s">
        <v>8</v>
      </c>
      <c r="Q190" s="6" t="s">
        <v>7</v>
      </c>
      <c r="R190" s="6" t="s">
        <v>6</v>
      </c>
      <c r="S190" s="6" t="s">
        <v>5</v>
      </c>
      <c r="T190" s="6" t="s">
        <v>4</v>
      </c>
      <c r="U190" s="6" t="s">
        <v>680</v>
      </c>
      <c r="V190" s="6" t="s">
        <v>671</v>
      </c>
      <c r="W190" s="6" t="s">
        <v>710</v>
      </c>
      <c r="X190" s="6" t="s">
        <v>0</v>
      </c>
      <c r="Y190" s="9">
        <f t="shared" si="4"/>
        <v>20.085277777777776</v>
      </c>
      <c r="Z190" s="9">
        <f t="shared" si="5"/>
        <v>1.7774999999999963</v>
      </c>
    </row>
    <row r="191" spans="1:26" x14ac:dyDescent="0.25">
      <c r="A191" s="6" t="s">
        <v>659</v>
      </c>
      <c r="B191" s="6" t="s">
        <v>20</v>
      </c>
      <c r="C191" s="6" t="s">
        <v>719</v>
      </c>
      <c r="D191" s="6">
        <v>1678.9363000000001</v>
      </c>
      <c r="E191" s="6" t="s">
        <v>18</v>
      </c>
      <c r="F191" s="6" t="s">
        <v>718</v>
      </c>
      <c r="G191" s="6" t="s">
        <v>717</v>
      </c>
      <c r="H191" s="6">
        <v>1656.8733999999999</v>
      </c>
      <c r="I191" s="6" t="s">
        <v>226</v>
      </c>
      <c r="J191" s="6" t="s">
        <v>716</v>
      </c>
      <c r="K191" s="6" t="s">
        <v>202</v>
      </c>
      <c r="L191" s="6" t="s">
        <v>715</v>
      </c>
      <c r="M191" s="6" t="s">
        <v>132</v>
      </c>
      <c r="N191" s="6" t="s">
        <v>651</v>
      </c>
      <c r="O191" s="6" t="s">
        <v>650</v>
      </c>
      <c r="P191" s="6" t="s">
        <v>8</v>
      </c>
      <c r="Q191" s="6" t="s">
        <v>7</v>
      </c>
      <c r="R191" s="6" t="s">
        <v>6</v>
      </c>
      <c r="S191" s="6" t="s">
        <v>5</v>
      </c>
      <c r="T191" s="6" t="s">
        <v>4</v>
      </c>
      <c r="U191" s="6" t="s">
        <v>697</v>
      </c>
      <c r="V191" s="6" t="s">
        <v>671</v>
      </c>
      <c r="W191" s="6" t="s">
        <v>710</v>
      </c>
      <c r="X191" s="6" t="s">
        <v>0</v>
      </c>
      <c r="Y191" s="9">
        <f t="shared" si="4"/>
        <v>20.089444444444442</v>
      </c>
      <c r="Z191" s="9">
        <f t="shared" si="5"/>
        <v>1.7816666666666627</v>
      </c>
    </row>
    <row r="192" spans="1:26" x14ac:dyDescent="0.25">
      <c r="A192" s="6" t="s">
        <v>659</v>
      </c>
      <c r="B192" s="6" t="s">
        <v>20</v>
      </c>
      <c r="C192" s="6" t="s">
        <v>714</v>
      </c>
      <c r="D192" s="6">
        <v>1678.9318000000001</v>
      </c>
      <c r="E192" s="6" t="s">
        <v>18</v>
      </c>
      <c r="F192" s="6" t="s">
        <v>657</v>
      </c>
      <c r="G192" s="6" t="s">
        <v>656</v>
      </c>
      <c r="H192" s="6">
        <v>1656.8688</v>
      </c>
      <c r="I192" s="6" t="s">
        <v>125</v>
      </c>
      <c r="J192" s="6" t="s">
        <v>713</v>
      </c>
      <c r="K192" s="6" t="s">
        <v>712</v>
      </c>
      <c r="L192" s="6" t="s">
        <v>711</v>
      </c>
      <c r="M192" s="6" t="s">
        <v>11</v>
      </c>
      <c r="N192" s="6" t="s">
        <v>651</v>
      </c>
      <c r="O192" s="6" t="s">
        <v>650</v>
      </c>
      <c r="P192" s="6" t="s">
        <v>8</v>
      </c>
      <c r="Q192" s="6" t="s">
        <v>7</v>
      </c>
      <c r="R192" s="6" t="s">
        <v>6</v>
      </c>
      <c r="S192" s="6" t="s">
        <v>5</v>
      </c>
      <c r="T192" s="6" t="s">
        <v>4</v>
      </c>
      <c r="U192" s="6" t="s">
        <v>680</v>
      </c>
      <c r="V192" s="6" t="s">
        <v>671</v>
      </c>
      <c r="W192" s="6" t="s">
        <v>710</v>
      </c>
      <c r="X192" s="6" t="s">
        <v>0</v>
      </c>
      <c r="Y192" s="9">
        <f t="shared" si="4"/>
        <v>20.093611111111109</v>
      </c>
      <c r="Z192" s="9">
        <f t="shared" si="5"/>
        <v>1.7858333333333292</v>
      </c>
    </row>
    <row r="193" spans="1:26" x14ac:dyDescent="0.25">
      <c r="A193" s="6" t="s">
        <v>659</v>
      </c>
      <c r="B193" s="6" t="s">
        <v>20</v>
      </c>
      <c r="C193" s="6" t="s">
        <v>709</v>
      </c>
      <c r="D193" s="6">
        <v>1678.9357</v>
      </c>
      <c r="E193" s="6" t="s">
        <v>18</v>
      </c>
      <c r="F193" s="6" t="s">
        <v>403</v>
      </c>
      <c r="G193" s="6" t="s">
        <v>369</v>
      </c>
      <c r="H193" s="6">
        <v>1656.8725999999999</v>
      </c>
      <c r="I193" s="6" t="s">
        <v>292</v>
      </c>
      <c r="J193" s="6" t="s">
        <v>708</v>
      </c>
      <c r="K193" s="6" t="s">
        <v>707</v>
      </c>
      <c r="L193" s="6" t="s">
        <v>706</v>
      </c>
      <c r="M193" s="6" t="s">
        <v>11</v>
      </c>
      <c r="N193" s="6" t="s">
        <v>705</v>
      </c>
      <c r="O193" s="6" t="s">
        <v>650</v>
      </c>
      <c r="P193" s="6" t="s">
        <v>8</v>
      </c>
      <c r="Q193" s="6" t="s">
        <v>7</v>
      </c>
      <c r="R193" s="6" t="s">
        <v>6</v>
      </c>
      <c r="S193" s="6" t="s">
        <v>5</v>
      </c>
      <c r="T193" s="6" t="s">
        <v>4</v>
      </c>
      <c r="U193" s="6" t="s">
        <v>697</v>
      </c>
      <c r="V193" s="6" t="s">
        <v>671</v>
      </c>
      <c r="W193" s="6" t="s">
        <v>704</v>
      </c>
      <c r="X193" s="6" t="s">
        <v>0</v>
      </c>
      <c r="Y193" s="9">
        <f t="shared" si="4"/>
        <v>20.097777777777775</v>
      </c>
      <c r="Z193" s="9">
        <f t="shared" si="5"/>
        <v>1.7899999999999956</v>
      </c>
    </row>
    <row r="194" spans="1:26" x14ac:dyDescent="0.25">
      <c r="A194" s="6" t="s">
        <v>659</v>
      </c>
      <c r="B194" s="6" t="s">
        <v>20</v>
      </c>
      <c r="C194" s="6" t="s">
        <v>703</v>
      </c>
      <c r="D194" s="6">
        <v>1678.9356</v>
      </c>
      <c r="E194" s="6" t="s">
        <v>18</v>
      </c>
      <c r="F194" s="6" t="s">
        <v>702</v>
      </c>
      <c r="G194" s="6" t="s">
        <v>581</v>
      </c>
      <c r="H194" s="6">
        <v>1656.8724999999999</v>
      </c>
      <c r="I194" s="6" t="s">
        <v>292</v>
      </c>
      <c r="J194" s="6" t="s">
        <v>701</v>
      </c>
      <c r="K194" s="6" t="s">
        <v>700</v>
      </c>
      <c r="L194" s="6" t="s">
        <v>699</v>
      </c>
      <c r="M194" s="6" t="s">
        <v>36</v>
      </c>
      <c r="N194" s="6" t="s">
        <v>698</v>
      </c>
      <c r="O194" s="6" t="s">
        <v>650</v>
      </c>
      <c r="P194" s="6" t="s">
        <v>8</v>
      </c>
      <c r="Q194" s="6" t="s">
        <v>7</v>
      </c>
      <c r="R194" s="6" t="s">
        <v>6</v>
      </c>
      <c r="S194" s="6" t="s">
        <v>5</v>
      </c>
      <c r="T194" s="6" t="s">
        <v>4</v>
      </c>
      <c r="U194" s="6" t="s">
        <v>697</v>
      </c>
      <c r="V194" s="6" t="s">
        <v>671</v>
      </c>
      <c r="W194" s="6" t="s">
        <v>696</v>
      </c>
      <c r="X194" s="6" t="s">
        <v>0</v>
      </c>
      <c r="Y194" s="9">
        <f t="shared" si="4"/>
        <v>20.101944444444445</v>
      </c>
      <c r="Z194" s="9">
        <f t="shared" si="5"/>
        <v>1.7941666666666656</v>
      </c>
    </row>
    <row r="195" spans="1:26" x14ac:dyDescent="0.25">
      <c r="A195" s="6" t="s">
        <v>659</v>
      </c>
      <c r="B195" s="6" t="s">
        <v>20</v>
      </c>
      <c r="C195" s="6" t="s">
        <v>695</v>
      </c>
      <c r="D195" s="6">
        <v>1678.9358999999999</v>
      </c>
      <c r="E195" s="6" t="s">
        <v>18</v>
      </c>
      <c r="F195" s="6" t="s">
        <v>137</v>
      </c>
      <c r="G195" s="6" t="s">
        <v>444</v>
      </c>
      <c r="H195" s="6">
        <v>1656.8737000000001</v>
      </c>
      <c r="I195" s="6" t="s">
        <v>115</v>
      </c>
      <c r="J195" s="6" t="s">
        <v>694</v>
      </c>
      <c r="K195" s="6" t="s">
        <v>457</v>
      </c>
      <c r="L195" s="6" t="s">
        <v>693</v>
      </c>
      <c r="M195" s="6" t="s">
        <v>66</v>
      </c>
      <c r="N195" s="6" t="s">
        <v>651</v>
      </c>
      <c r="O195" s="6" t="s">
        <v>650</v>
      </c>
      <c r="P195" s="6" t="s">
        <v>8</v>
      </c>
      <c r="Q195" s="6" t="s">
        <v>7</v>
      </c>
      <c r="R195" s="6" t="s">
        <v>6</v>
      </c>
      <c r="S195" s="6" t="s">
        <v>5</v>
      </c>
      <c r="T195" s="6" t="s">
        <v>4</v>
      </c>
      <c r="U195" s="6" t="s">
        <v>680</v>
      </c>
      <c r="V195" s="6" t="s">
        <v>648</v>
      </c>
      <c r="W195" s="6" t="s">
        <v>692</v>
      </c>
      <c r="X195" s="6" t="s">
        <v>0</v>
      </c>
      <c r="Y195" s="9">
        <f t="shared" ref="Y195:Y258" si="6">HOUR(C195)+MINUTE(C195)/60+SECOND(C195)/3600</f>
        <v>20.106111111111112</v>
      </c>
      <c r="Z195" s="9">
        <f t="shared" si="5"/>
        <v>1.798333333333332</v>
      </c>
    </row>
    <row r="196" spans="1:26" x14ac:dyDescent="0.25">
      <c r="A196" s="6" t="s">
        <v>659</v>
      </c>
      <c r="B196" s="6" t="s">
        <v>20</v>
      </c>
      <c r="C196" s="6" t="s">
        <v>691</v>
      </c>
      <c r="D196" s="6">
        <v>1678.9346</v>
      </c>
      <c r="E196" s="6" t="s">
        <v>18</v>
      </c>
      <c r="F196" s="6" t="s">
        <v>690</v>
      </c>
      <c r="G196" s="6" t="s">
        <v>351</v>
      </c>
      <c r="H196" s="6">
        <v>1656.8731</v>
      </c>
      <c r="I196" s="6" t="s">
        <v>154</v>
      </c>
      <c r="J196" s="6" t="s">
        <v>689</v>
      </c>
      <c r="K196" s="6" t="s">
        <v>688</v>
      </c>
      <c r="L196" s="6" t="s">
        <v>687</v>
      </c>
      <c r="M196" s="6" t="s">
        <v>75</v>
      </c>
      <c r="N196" s="6" t="s">
        <v>681</v>
      </c>
      <c r="O196" s="6" t="s">
        <v>650</v>
      </c>
      <c r="P196" s="6" t="s">
        <v>8</v>
      </c>
      <c r="Q196" s="6" t="s">
        <v>7</v>
      </c>
      <c r="R196" s="6" t="s">
        <v>6</v>
      </c>
      <c r="S196" s="6" t="s">
        <v>5</v>
      </c>
      <c r="T196" s="6" t="s">
        <v>4</v>
      </c>
      <c r="U196" s="6" t="s">
        <v>680</v>
      </c>
      <c r="V196" s="6" t="s">
        <v>671</v>
      </c>
      <c r="W196" s="6" t="s">
        <v>686</v>
      </c>
      <c r="X196" s="6" t="s">
        <v>0</v>
      </c>
      <c r="Y196" s="9">
        <f t="shared" si="6"/>
        <v>20.110277777777778</v>
      </c>
      <c r="Z196" s="9">
        <f t="shared" ref="Z196:Z259" si="7">Y196-$Y$2</f>
        <v>1.8024999999999984</v>
      </c>
    </row>
    <row r="197" spans="1:26" x14ac:dyDescent="0.25">
      <c r="A197" s="6" t="s">
        <v>659</v>
      </c>
      <c r="B197" s="6" t="s">
        <v>20</v>
      </c>
      <c r="C197" s="6" t="s">
        <v>685</v>
      </c>
      <c r="D197" s="6">
        <v>1678.9318000000001</v>
      </c>
      <c r="E197" s="6" t="s">
        <v>18</v>
      </c>
      <c r="F197" s="6" t="s">
        <v>474</v>
      </c>
      <c r="G197" s="6" t="s">
        <v>473</v>
      </c>
      <c r="H197" s="6">
        <v>1656.8704</v>
      </c>
      <c r="I197" s="6" t="s">
        <v>226</v>
      </c>
      <c r="J197" s="6" t="s">
        <v>684</v>
      </c>
      <c r="K197" s="6" t="s">
        <v>683</v>
      </c>
      <c r="L197" s="6" t="s">
        <v>682</v>
      </c>
      <c r="M197" s="6" t="s">
        <v>75</v>
      </c>
      <c r="N197" s="6" t="s">
        <v>681</v>
      </c>
      <c r="O197" s="6" t="s">
        <v>650</v>
      </c>
      <c r="P197" s="6" t="s">
        <v>8</v>
      </c>
      <c r="Q197" s="6" t="s">
        <v>7</v>
      </c>
      <c r="R197" s="6" t="s">
        <v>6</v>
      </c>
      <c r="S197" s="6" t="s">
        <v>5</v>
      </c>
      <c r="T197" s="6" t="s">
        <v>4</v>
      </c>
      <c r="U197" s="6" t="s">
        <v>680</v>
      </c>
      <c r="V197" s="6" t="s">
        <v>671</v>
      </c>
      <c r="W197" s="6" t="s">
        <v>670</v>
      </c>
      <c r="X197" s="6" t="s">
        <v>0</v>
      </c>
      <c r="Y197" s="9">
        <f t="shared" si="6"/>
        <v>20.114444444444445</v>
      </c>
      <c r="Z197" s="9">
        <f t="shared" si="7"/>
        <v>1.8066666666666649</v>
      </c>
    </row>
    <row r="198" spans="1:26" x14ac:dyDescent="0.25">
      <c r="A198" s="6" t="s">
        <v>659</v>
      </c>
      <c r="B198" s="6" t="s">
        <v>20</v>
      </c>
      <c r="C198" s="6" t="s">
        <v>679</v>
      </c>
      <c r="D198" s="6">
        <v>1678.9304999999999</v>
      </c>
      <c r="E198" s="6" t="s">
        <v>18</v>
      </c>
      <c r="F198" s="6" t="s">
        <v>678</v>
      </c>
      <c r="G198" s="6" t="s">
        <v>677</v>
      </c>
      <c r="H198" s="6">
        <v>1656.8692000000001</v>
      </c>
      <c r="I198" s="6" t="s">
        <v>210</v>
      </c>
      <c r="J198" s="6" t="s">
        <v>676</v>
      </c>
      <c r="K198" s="6" t="s">
        <v>675</v>
      </c>
      <c r="L198" s="6" t="s">
        <v>674</v>
      </c>
      <c r="M198" s="6" t="s">
        <v>75</v>
      </c>
      <c r="N198" s="6" t="s">
        <v>673</v>
      </c>
      <c r="O198" s="6" t="s">
        <v>650</v>
      </c>
      <c r="P198" s="6" t="s">
        <v>8</v>
      </c>
      <c r="Q198" s="6" t="s">
        <v>7</v>
      </c>
      <c r="R198" s="6" t="s">
        <v>6</v>
      </c>
      <c r="S198" s="6" t="s">
        <v>5</v>
      </c>
      <c r="T198" s="6" t="s">
        <v>4</v>
      </c>
      <c r="U198" s="6" t="s">
        <v>672</v>
      </c>
      <c r="V198" s="6" t="s">
        <v>671</v>
      </c>
      <c r="W198" s="6" t="s">
        <v>670</v>
      </c>
      <c r="X198" s="6" t="s">
        <v>0</v>
      </c>
      <c r="Y198" s="9">
        <f t="shared" si="6"/>
        <v>20.118611111111111</v>
      </c>
      <c r="Z198" s="9">
        <f t="shared" si="7"/>
        <v>1.8108333333333313</v>
      </c>
    </row>
    <row r="199" spans="1:26" x14ac:dyDescent="0.25">
      <c r="A199" s="6" t="s">
        <v>659</v>
      </c>
      <c r="B199" s="6" t="s">
        <v>20</v>
      </c>
      <c r="C199" s="6" t="s">
        <v>669</v>
      </c>
      <c r="D199" s="6">
        <v>1678.9313</v>
      </c>
      <c r="E199" s="6" t="s">
        <v>18</v>
      </c>
      <c r="F199" s="6" t="s">
        <v>211</v>
      </c>
      <c r="G199" s="6" t="s">
        <v>656</v>
      </c>
      <c r="H199" s="6">
        <v>1656.8707999999999</v>
      </c>
      <c r="I199" s="6" t="s">
        <v>422</v>
      </c>
      <c r="J199" s="6" t="s">
        <v>668</v>
      </c>
      <c r="K199" s="6" t="s">
        <v>667</v>
      </c>
      <c r="L199" s="6" t="s">
        <v>666</v>
      </c>
      <c r="M199" s="6" t="s">
        <v>132</v>
      </c>
      <c r="N199" s="6" t="s">
        <v>151</v>
      </c>
      <c r="O199" s="6" t="s">
        <v>650</v>
      </c>
      <c r="P199" s="6" t="s">
        <v>8</v>
      </c>
      <c r="Q199" s="6" t="s">
        <v>7</v>
      </c>
      <c r="R199" s="6" t="s">
        <v>6</v>
      </c>
      <c r="S199" s="6" t="s">
        <v>5</v>
      </c>
      <c r="T199" s="6" t="s">
        <v>4</v>
      </c>
      <c r="U199" s="6" t="s">
        <v>660</v>
      </c>
      <c r="V199" s="6" t="s">
        <v>648</v>
      </c>
      <c r="W199" s="6" t="s">
        <v>647</v>
      </c>
      <c r="X199" s="6" t="s">
        <v>0</v>
      </c>
      <c r="Y199" s="9">
        <f t="shared" si="6"/>
        <v>20.122777777777777</v>
      </c>
      <c r="Z199" s="9">
        <f t="shared" si="7"/>
        <v>1.8149999999999977</v>
      </c>
    </row>
    <row r="200" spans="1:26" x14ac:dyDescent="0.25">
      <c r="A200" s="6" t="s">
        <v>659</v>
      </c>
      <c r="B200" s="6" t="s">
        <v>20</v>
      </c>
      <c r="C200" s="6" t="s">
        <v>665</v>
      </c>
      <c r="D200" s="6">
        <v>1678.9350999999999</v>
      </c>
      <c r="E200" s="6" t="s">
        <v>18</v>
      </c>
      <c r="F200" s="6" t="s">
        <v>147</v>
      </c>
      <c r="G200" s="6" t="s">
        <v>473</v>
      </c>
      <c r="H200" s="6">
        <v>1656.874</v>
      </c>
      <c r="I200" s="6" t="s">
        <v>664</v>
      </c>
      <c r="J200" s="6" t="s">
        <v>663</v>
      </c>
      <c r="K200" s="6" t="s">
        <v>662</v>
      </c>
      <c r="L200" s="6" t="s">
        <v>661</v>
      </c>
      <c r="M200" s="6" t="s">
        <v>132</v>
      </c>
      <c r="N200" s="6" t="s">
        <v>169</v>
      </c>
      <c r="O200" s="6" t="s">
        <v>650</v>
      </c>
      <c r="P200" s="6" t="s">
        <v>8</v>
      </c>
      <c r="Q200" s="6" t="s">
        <v>7</v>
      </c>
      <c r="R200" s="6" t="s">
        <v>6</v>
      </c>
      <c r="S200" s="6" t="s">
        <v>5</v>
      </c>
      <c r="T200" s="6" t="s">
        <v>4</v>
      </c>
      <c r="U200" s="6" t="s">
        <v>660</v>
      </c>
      <c r="V200" s="6" t="s">
        <v>648</v>
      </c>
      <c r="W200" s="6" t="s">
        <v>647</v>
      </c>
      <c r="X200" s="6" t="s">
        <v>0</v>
      </c>
      <c r="Y200" s="9">
        <f t="shared" si="6"/>
        <v>20.126944444444444</v>
      </c>
      <c r="Z200" s="9">
        <f t="shared" si="7"/>
        <v>1.8191666666666642</v>
      </c>
    </row>
    <row r="201" spans="1:26" x14ac:dyDescent="0.25">
      <c r="A201" s="6" t="s">
        <v>659</v>
      </c>
      <c r="B201" s="6" t="s">
        <v>20</v>
      </c>
      <c r="C201" s="6" t="s">
        <v>658</v>
      </c>
      <c r="D201" s="6">
        <v>1678.9344000000001</v>
      </c>
      <c r="E201" s="6" t="s">
        <v>18</v>
      </c>
      <c r="F201" s="6" t="s">
        <v>657</v>
      </c>
      <c r="G201" s="6" t="s">
        <v>656</v>
      </c>
      <c r="H201" s="6">
        <v>1656.8732</v>
      </c>
      <c r="I201" s="6" t="s">
        <v>655</v>
      </c>
      <c r="J201" s="6" t="s">
        <v>654</v>
      </c>
      <c r="K201" s="6" t="s">
        <v>653</v>
      </c>
      <c r="L201" s="6" t="s">
        <v>652</v>
      </c>
      <c r="M201" s="6" t="s">
        <v>66</v>
      </c>
      <c r="N201" s="6" t="s">
        <v>651</v>
      </c>
      <c r="O201" s="6" t="s">
        <v>650</v>
      </c>
      <c r="P201" s="6" t="s">
        <v>8</v>
      </c>
      <c r="Q201" s="6" t="s">
        <v>7</v>
      </c>
      <c r="R201" s="6" t="s">
        <v>6</v>
      </c>
      <c r="S201" s="6" t="s">
        <v>5</v>
      </c>
      <c r="T201" s="6" t="s">
        <v>4</v>
      </c>
      <c r="U201" s="6" t="s">
        <v>649</v>
      </c>
      <c r="V201" s="6" t="s">
        <v>648</v>
      </c>
      <c r="W201" s="6" t="s">
        <v>647</v>
      </c>
      <c r="X201" s="6" t="s">
        <v>0</v>
      </c>
      <c r="Y201" s="9">
        <f t="shared" si="6"/>
        <v>20.13111111111111</v>
      </c>
      <c r="Z201" s="9">
        <f t="shared" si="7"/>
        <v>1.8233333333333306</v>
      </c>
    </row>
    <row r="202" spans="1:26" x14ac:dyDescent="0.25">
      <c r="A202" s="6" t="s">
        <v>381</v>
      </c>
      <c r="B202" s="6" t="s">
        <v>20</v>
      </c>
      <c r="C202" s="6" t="s">
        <v>646</v>
      </c>
      <c r="D202" s="6">
        <v>1681.0534</v>
      </c>
      <c r="E202" s="6" t="s">
        <v>18</v>
      </c>
      <c r="F202" s="6" t="s">
        <v>544</v>
      </c>
      <c r="G202" s="6" t="s">
        <v>645</v>
      </c>
      <c r="H202" s="6">
        <v>1658.9865</v>
      </c>
      <c r="I202" s="6" t="s">
        <v>516</v>
      </c>
      <c r="J202" s="6" t="s">
        <v>528</v>
      </c>
      <c r="K202" s="6" t="s">
        <v>644</v>
      </c>
      <c r="L202" s="6" t="s">
        <v>643</v>
      </c>
      <c r="M202" s="6" t="s">
        <v>200</v>
      </c>
      <c r="N202" s="6" t="s">
        <v>628</v>
      </c>
      <c r="O202" s="6" t="s">
        <v>627</v>
      </c>
      <c r="P202" s="6" t="s">
        <v>8</v>
      </c>
      <c r="Q202" s="6" t="s">
        <v>7</v>
      </c>
      <c r="R202" s="6" t="s">
        <v>6</v>
      </c>
      <c r="S202" s="6" t="s">
        <v>5</v>
      </c>
      <c r="T202" s="6" t="s">
        <v>4</v>
      </c>
      <c r="U202" s="6" t="s">
        <v>642</v>
      </c>
      <c r="V202" s="6" t="s">
        <v>426</v>
      </c>
      <c r="W202" s="6" t="s">
        <v>620</v>
      </c>
      <c r="X202" s="6" t="s">
        <v>0</v>
      </c>
      <c r="Y202" s="9">
        <f t="shared" si="6"/>
        <v>20.307222222222222</v>
      </c>
      <c r="Z202" s="9">
        <f t="shared" si="7"/>
        <v>1.9994444444444426</v>
      </c>
    </row>
    <row r="203" spans="1:26" x14ac:dyDescent="0.25">
      <c r="A203" s="6" t="s">
        <v>381</v>
      </c>
      <c r="B203" s="6" t="s">
        <v>20</v>
      </c>
      <c r="C203" s="6" t="s">
        <v>641</v>
      </c>
      <c r="D203" s="6">
        <v>1681.0545999999999</v>
      </c>
      <c r="E203" s="6" t="s">
        <v>18</v>
      </c>
      <c r="F203" s="6" t="s">
        <v>640</v>
      </c>
      <c r="G203" s="6" t="s">
        <v>479</v>
      </c>
      <c r="H203" s="6">
        <v>1658.9871000000001</v>
      </c>
      <c r="I203" s="6" t="s">
        <v>523</v>
      </c>
      <c r="J203" s="6" t="s">
        <v>528</v>
      </c>
      <c r="K203" s="6" t="s">
        <v>639</v>
      </c>
      <c r="L203" s="6" t="s">
        <v>638</v>
      </c>
      <c r="M203" s="6" t="s">
        <v>200</v>
      </c>
      <c r="N203" s="6" t="s">
        <v>637</v>
      </c>
      <c r="O203" s="6" t="s">
        <v>627</v>
      </c>
      <c r="P203" s="6" t="s">
        <v>8</v>
      </c>
      <c r="Q203" s="6" t="s">
        <v>7</v>
      </c>
      <c r="R203" s="6" t="s">
        <v>6</v>
      </c>
      <c r="S203" s="6" t="s">
        <v>5</v>
      </c>
      <c r="T203" s="6" t="s">
        <v>4</v>
      </c>
      <c r="U203" s="6" t="s">
        <v>636</v>
      </c>
      <c r="V203" s="6" t="s">
        <v>635</v>
      </c>
      <c r="W203" s="6" t="s">
        <v>634</v>
      </c>
      <c r="X203" s="6" t="s">
        <v>0</v>
      </c>
      <c r="Y203" s="9">
        <f t="shared" si="6"/>
        <v>20.311388888888889</v>
      </c>
      <c r="Z203" s="9">
        <f t="shared" si="7"/>
        <v>2.003611111111109</v>
      </c>
    </row>
    <row r="204" spans="1:26" x14ac:dyDescent="0.25">
      <c r="A204" s="6" t="s">
        <v>381</v>
      </c>
      <c r="B204" s="6" t="s">
        <v>20</v>
      </c>
      <c r="C204" s="6" t="s">
        <v>633</v>
      </c>
      <c r="D204" s="6">
        <v>1681.0536999999999</v>
      </c>
      <c r="E204" s="6" t="s">
        <v>18</v>
      </c>
      <c r="F204" s="6" t="s">
        <v>632</v>
      </c>
      <c r="G204" s="6" t="s">
        <v>631</v>
      </c>
      <c r="H204" s="6">
        <v>1658.9872</v>
      </c>
      <c r="I204" s="6" t="s">
        <v>516</v>
      </c>
      <c r="J204" s="6" t="s">
        <v>291</v>
      </c>
      <c r="K204" s="6" t="s">
        <v>630</v>
      </c>
      <c r="L204" s="6" t="s">
        <v>629</v>
      </c>
      <c r="M204" s="6" t="s">
        <v>200</v>
      </c>
      <c r="N204" s="6" t="s">
        <v>628</v>
      </c>
      <c r="O204" s="6" t="s">
        <v>627</v>
      </c>
      <c r="P204" s="6" t="s">
        <v>8</v>
      </c>
      <c r="Q204" s="6" t="s">
        <v>7</v>
      </c>
      <c r="R204" s="6" t="s">
        <v>6</v>
      </c>
      <c r="S204" s="6" t="s">
        <v>5</v>
      </c>
      <c r="T204" s="6" t="s">
        <v>4</v>
      </c>
      <c r="U204" s="6" t="s">
        <v>621</v>
      </c>
      <c r="V204" s="6" t="s">
        <v>426</v>
      </c>
      <c r="W204" s="6" t="s">
        <v>626</v>
      </c>
      <c r="X204" s="6" t="s">
        <v>0</v>
      </c>
      <c r="Y204" s="9">
        <f t="shared" si="6"/>
        <v>20.315555555555555</v>
      </c>
      <c r="Z204" s="9">
        <f t="shared" si="7"/>
        <v>2.0077777777777754</v>
      </c>
    </row>
    <row r="205" spans="1:26" x14ac:dyDescent="0.25">
      <c r="A205" s="6" t="s">
        <v>381</v>
      </c>
      <c r="B205" s="6" t="s">
        <v>20</v>
      </c>
      <c r="C205" s="6" t="s">
        <v>625</v>
      </c>
      <c r="D205" s="6">
        <v>1681.0554999999999</v>
      </c>
      <c r="E205" s="6" t="s">
        <v>18</v>
      </c>
      <c r="F205" s="6" t="s">
        <v>409</v>
      </c>
      <c r="G205" s="6" t="s">
        <v>408</v>
      </c>
      <c r="H205" s="6">
        <v>1658.9891</v>
      </c>
      <c r="I205" s="6" t="s">
        <v>516</v>
      </c>
      <c r="J205" s="6" t="s">
        <v>407</v>
      </c>
      <c r="K205" s="6" t="s">
        <v>624</v>
      </c>
      <c r="L205" s="6" t="s">
        <v>623</v>
      </c>
      <c r="M205" s="6" t="s">
        <v>200</v>
      </c>
      <c r="N205" s="6" t="s">
        <v>622</v>
      </c>
      <c r="O205" s="6" t="s">
        <v>481</v>
      </c>
      <c r="P205" s="6" t="s">
        <v>8</v>
      </c>
      <c r="Q205" s="6" t="s">
        <v>7</v>
      </c>
      <c r="R205" s="6" t="s">
        <v>6</v>
      </c>
      <c r="S205" s="6" t="s">
        <v>5</v>
      </c>
      <c r="T205" s="6" t="s">
        <v>4</v>
      </c>
      <c r="U205" s="6" t="s">
        <v>621</v>
      </c>
      <c r="V205" s="6" t="s">
        <v>426</v>
      </c>
      <c r="W205" s="6" t="s">
        <v>620</v>
      </c>
      <c r="X205" s="6" t="s">
        <v>0</v>
      </c>
      <c r="Y205" s="9">
        <f t="shared" si="6"/>
        <v>20.319722222222222</v>
      </c>
      <c r="Z205" s="9">
        <f t="shared" si="7"/>
        <v>2.0119444444444419</v>
      </c>
    </row>
    <row r="206" spans="1:26" x14ac:dyDescent="0.25">
      <c r="A206" s="6" t="s">
        <v>381</v>
      </c>
      <c r="B206" s="6" t="s">
        <v>20</v>
      </c>
      <c r="C206" s="6" t="s">
        <v>619</v>
      </c>
      <c r="D206" s="6">
        <v>1681.0559000000001</v>
      </c>
      <c r="E206" s="6" t="s">
        <v>18</v>
      </c>
      <c r="F206" s="6" t="s">
        <v>618</v>
      </c>
      <c r="G206" s="6" t="s">
        <v>617</v>
      </c>
      <c r="H206" s="6">
        <v>1658.9905000000001</v>
      </c>
      <c r="I206" s="6" t="s">
        <v>183</v>
      </c>
      <c r="J206" s="6" t="s">
        <v>402</v>
      </c>
      <c r="K206" s="6" t="s">
        <v>616</v>
      </c>
      <c r="L206" s="6" t="s">
        <v>615</v>
      </c>
      <c r="M206" s="6" t="s">
        <v>200</v>
      </c>
      <c r="N206" s="6" t="s">
        <v>614</v>
      </c>
      <c r="O206" s="6" t="s">
        <v>481</v>
      </c>
      <c r="P206" s="6" t="s">
        <v>8</v>
      </c>
      <c r="Q206" s="6" t="s">
        <v>7</v>
      </c>
      <c r="R206" s="6" t="s">
        <v>6</v>
      </c>
      <c r="S206" s="6" t="s">
        <v>5</v>
      </c>
      <c r="T206" s="6" t="s">
        <v>4</v>
      </c>
      <c r="U206" s="6" t="s">
        <v>613</v>
      </c>
      <c r="V206" s="6" t="s">
        <v>426</v>
      </c>
      <c r="W206" s="6" t="s">
        <v>612</v>
      </c>
      <c r="X206" s="6" t="s">
        <v>0</v>
      </c>
      <c r="Y206" s="9">
        <f t="shared" si="6"/>
        <v>20.323888888888888</v>
      </c>
      <c r="Z206" s="9">
        <f t="shared" si="7"/>
        <v>2.0161111111111083</v>
      </c>
    </row>
    <row r="207" spans="1:26" x14ac:dyDescent="0.25">
      <c r="A207" s="6" t="s">
        <v>381</v>
      </c>
      <c r="B207" s="6" t="s">
        <v>20</v>
      </c>
      <c r="C207" s="6" t="s">
        <v>611</v>
      </c>
      <c r="D207" s="6">
        <v>1681.0564999999999</v>
      </c>
      <c r="E207" s="6" t="s">
        <v>18</v>
      </c>
      <c r="F207" s="6" t="s">
        <v>370</v>
      </c>
      <c r="G207" s="6" t="s">
        <v>479</v>
      </c>
      <c r="H207" s="6">
        <v>1658.9916000000001</v>
      </c>
      <c r="I207" s="6" t="s">
        <v>437</v>
      </c>
      <c r="J207" s="6" t="s">
        <v>210</v>
      </c>
      <c r="K207" s="6" t="s">
        <v>610</v>
      </c>
      <c r="L207" s="6" t="s">
        <v>609</v>
      </c>
      <c r="M207" s="6" t="s">
        <v>200</v>
      </c>
      <c r="N207" s="6" t="s">
        <v>608</v>
      </c>
      <c r="O207" s="6" t="s">
        <v>481</v>
      </c>
      <c r="P207" s="6" t="s">
        <v>8</v>
      </c>
      <c r="Q207" s="6" t="s">
        <v>7</v>
      </c>
      <c r="R207" s="6" t="s">
        <v>6</v>
      </c>
      <c r="S207" s="6" t="s">
        <v>5</v>
      </c>
      <c r="T207" s="6" t="s">
        <v>4</v>
      </c>
      <c r="U207" s="6" t="s">
        <v>399</v>
      </c>
      <c r="V207" s="6" t="s">
        <v>426</v>
      </c>
      <c r="W207" s="6" t="s">
        <v>607</v>
      </c>
      <c r="X207" s="6" t="s">
        <v>0</v>
      </c>
      <c r="Y207" s="9">
        <f t="shared" si="6"/>
        <v>20.328055555555554</v>
      </c>
      <c r="Z207" s="9">
        <f t="shared" si="7"/>
        <v>2.0202777777777747</v>
      </c>
    </row>
    <row r="208" spans="1:26" x14ac:dyDescent="0.25">
      <c r="A208" s="6" t="s">
        <v>381</v>
      </c>
      <c r="B208" s="6" t="s">
        <v>20</v>
      </c>
      <c r="C208" s="6" t="s">
        <v>606</v>
      </c>
      <c r="D208" s="6">
        <v>1681.0525</v>
      </c>
      <c r="E208" s="6" t="s">
        <v>18</v>
      </c>
      <c r="F208" s="6" t="s">
        <v>605</v>
      </c>
      <c r="G208" s="6" t="s">
        <v>604</v>
      </c>
      <c r="H208" s="6">
        <v>1658.9885999999999</v>
      </c>
      <c r="I208" s="6" t="s">
        <v>292</v>
      </c>
      <c r="J208" s="6" t="s">
        <v>291</v>
      </c>
      <c r="K208" s="6" t="s">
        <v>603</v>
      </c>
      <c r="L208" s="6" t="s">
        <v>602</v>
      </c>
      <c r="M208" s="6" t="s">
        <v>200</v>
      </c>
      <c r="N208" s="6" t="s">
        <v>601</v>
      </c>
      <c r="O208" s="6" t="s">
        <v>481</v>
      </c>
      <c r="P208" s="6" t="s">
        <v>8</v>
      </c>
      <c r="Q208" s="6" t="s">
        <v>7</v>
      </c>
      <c r="R208" s="6" t="s">
        <v>6</v>
      </c>
      <c r="S208" s="6" t="s">
        <v>5</v>
      </c>
      <c r="T208" s="6" t="s">
        <v>4</v>
      </c>
      <c r="U208" s="6" t="s">
        <v>418</v>
      </c>
      <c r="V208" s="6" t="s">
        <v>426</v>
      </c>
      <c r="W208" s="6" t="s">
        <v>595</v>
      </c>
      <c r="X208" s="6" t="s">
        <v>0</v>
      </c>
      <c r="Y208" s="9">
        <f t="shared" si="6"/>
        <v>20.332222222222221</v>
      </c>
      <c r="Z208" s="9">
        <f t="shared" si="7"/>
        <v>2.0244444444444412</v>
      </c>
    </row>
    <row r="209" spans="1:26" x14ac:dyDescent="0.25">
      <c r="A209" s="6" t="s">
        <v>381</v>
      </c>
      <c r="B209" s="6" t="s">
        <v>20</v>
      </c>
      <c r="C209" s="6" t="s">
        <v>600</v>
      </c>
      <c r="D209" s="6">
        <v>1681.0482</v>
      </c>
      <c r="E209" s="6" t="s">
        <v>18</v>
      </c>
      <c r="F209" s="6" t="s">
        <v>599</v>
      </c>
      <c r="G209" s="6" t="s">
        <v>275</v>
      </c>
      <c r="H209" s="6">
        <v>1658.9852000000001</v>
      </c>
      <c r="I209" s="6" t="s">
        <v>245</v>
      </c>
      <c r="J209" s="6" t="s">
        <v>368</v>
      </c>
      <c r="K209" s="6" t="s">
        <v>598</v>
      </c>
      <c r="L209" s="6" t="s">
        <v>597</v>
      </c>
      <c r="M209" s="6" t="s">
        <v>200</v>
      </c>
      <c r="N209" s="6" t="s">
        <v>596</v>
      </c>
      <c r="O209" s="6" t="s">
        <v>481</v>
      </c>
      <c r="P209" s="6" t="s">
        <v>8</v>
      </c>
      <c r="Q209" s="6" t="s">
        <v>7</v>
      </c>
      <c r="R209" s="6" t="s">
        <v>6</v>
      </c>
      <c r="S209" s="6" t="s">
        <v>5</v>
      </c>
      <c r="T209" s="6" t="s">
        <v>4</v>
      </c>
      <c r="U209" s="6" t="s">
        <v>391</v>
      </c>
      <c r="V209" s="6" t="s">
        <v>383</v>
      </c>
      <c r="W209" s="6" t="s">
        <v>595</v>
      </c>
      <c r="X209" s="6" t="s">
        <v>0</v>
      </c>
      <c r="Y209" s="9">
        <f t="shared" si="6"/>
        <v>20.336388888888887</v>
      </c>
      <c r="Z209" s="9">
        <f t="shared" si="7"/>
        <v>2.0286111111111076</v>
      </c>
    </row>
    <row r="210" spans="1:26" x14ac:dyDescent="0.25">
      <c r="A210" s="6" t="s">
        <v>381</v>
      </c>
      <c r="B210" s="6" t="s">
        <v>20</v>
      </c>
      <c r="C210" s="6" t="s">
        <v>594</v>
      </c>
      <c r="D210" s="6">
        <v>1681.0536</v>
      </c>
      <c r="E210" s="6" t="s">
        <v>18</v>
      </c>
      <c r="F210" s="6" t="s">
        <v>474</v>
      </c>
      <c r="G210" s="6" t="s">
        <v>473</v>
      </c>
      <c r="H210" s="6">
        <v>1658.9909</v>
      </c>
      <c r="I210" s="6" t="s">
        <v>522</v>
      </c>
      <c r="J210" s="6" t="s">
        <v>593</v>
      </c>
      <c r="K210" s="6" t="s">
        <v>592</v>
      </c>
      <c r="L210" s="6" t="s">
        <v>591</v>
      </c>
      <c r="M210" s="6" t="s">
        <v>200</v>
      </c>
      <c r="N210" s="6" t="s">
        <v>590</v>
      </c>
      <c r="O210" s="6" t="s">
        <v>481</v>
      </c>
      <c r="P210" s="6" t="s">
        <v>8</v>
      </c>
      <c r="Q210" s="6" t="s">
        <v>7</v>
      </c>
      <c r="R210" s="6" t="s">
        <v>6</v>
      </c>
      <c r="S210" s="6" t="s">
        <v>5</v>
      </c>
      <c r="T210" s="6" t="s">
        <v>4</v>
      </c>
      <c r="U210" s="6" t="s">
        <v>440</v>
      </c>
      <c r="V210" s="6" t="s">
        <v>426</v>
      </c>
      <c r="W210" s="6" t="s">
        <v>589</v>
      </c>
      <c r="X210" s="6" t="s">
        <v>0</v>
      </c>
      <c r="Y210" s="9">
        <f t="shared" si="6"/>
        <v>20.340555555555554</v>
      </c>
      <c r="Z210" s="9">
        <f t="shared" si="7"/>
        <v>2.032777777777774</v>
      </c>
    </row>
    <row r="211" spans="1:26" x14ac:dyDescent="0.25">
      <c r="A211" s="6" t="s">
        <v>381</v>
      </c>
      <c r="B211" s="6" t="s">
        <v>20</v>
      </c>
      <c r="C211" s="6" t="s">
        <v>588</v>
      </c>
      <c r="D211" s="6">
        <v>1681.0509999999999</v>
      </c>
      <c r="E211" s="6" t="s">
        <v>18</v>
      </c>
      <c r="F211" s="6" t="s">
        <v>50</v>
      </c>
      <c r="G211" s="6" t="s">
        <v>587</v>
      </c>
      <c r="H211" s="6">
        <v>1658.9897000000001</v>
      </c>
      <c r="I211" s="6" t="s">
        <v>437</v>
      </c>
      <c r="J211" s="6" t="s">
        <v>451</v>
      </c>
      <c r="K211" s="6" t="s">
        <v>586</v>
      </c>
      <c r="L211" s="6" t="s">
        <v>585</v>
      </c>
      <c r="M211" s="6" t="s">
        <v>200</v>
      </c>
      <c r="N211" s="6" t="s">
        <v>364</v>
      </c>
      <c r="O211" s="6" t="s">
        <v>481</v>
      </c>
      <c r="P211" s="6" t="s">
        <v>8</v>
      </c>
      <c r="Q211" s="6" t="s">
        <v>7</v>
      </c>
      <c r="R211" s="6" t="s">
        <v>6</v>
      </c>
      <c r="S211" s="6" t="s">
        <v>5</v>
      </c>
      <c r="T211" s="6" t="s">
        <v>4</v>
      </c>
      <c r="U211" s="6" t="s">
        <v>560</v>
      </c>
      <c r="V211" s="6" t="s">
        <v>426</v>
      </c>
      <c r="W211" s="6" t="s">
        <v>584</v>
      </c>
      <c r="X211" s="6" t="s">
        <v>0</v>
      </c>
      <c r="Y211" s="9">
        <f t="shared" si="6"/>
        <v>20.34472222222222</v>
      </c>
      <c r="Z211" s="9">
        <f t="shared" si="7"/>
        <v>2.0369444444444404</v>
      </c>
    </row>
    <row r="212" spans="1:26" x14ac:dyDescent="0.25">
      <c r="A212" s="6" t="s">
        <v>381</v>
      </c>
      <c r="B212" s="6" t="s">
        <v>20</v>
      </c>
      <c r="C212" s="6" t="s">
        <v>583</v>
      </c>
      <c r="D212" s="6">
        <v>1681.0510999999999</v>
      </c>
      <c r="E212" s="6" t="s">
        <v>18</v>
      </c>
      <c r="F212" s="6" t="s">
        <v>582</v>
      </c>
      <c r="G212" s="6" t="s">
        <v>581</v>
      </c>
      <c r="H212" s="6">
        <v>1658.9902</v>
      </c>
      <c r="I212" s="6" t="s">
        <v>580</v>
      </c>
      <c r="J212" s="6" t="s">
        <v>579</v>
      </c>
      <c r="K212" s="6" t="s">
        <v>578</v>
      </c>
      <c r="L212" s="6" t="s">
        <v>577</v>
      </c>
      <c r="M212" s="6" t="s">
        <v>180</v>
      </c>
      <c r="N212" s="6" t="s">
        <v>576</v>
      </c>
      <c r="O212" s="6" t="s">
        <v>481</v>
      </c>
      <c r="P212" s="6" t="s">
        <v>8</v>
      </c>
      <c r="Q212" s="6" t="s">
        <v>7</v>
      </c>
      <c r="R212" s="6" t="s">
        <v>6</v>
      </c>
      <c r="S212" s="6" t="s">
        <v>5</v>
      </c>
      <c r="T212" s="6" t="s">
        <v>4</v>
      </c>
      <c r="U212" s="6" t="s">
        <v>575</v>
      </c>
      <c r="V212" s="6" t="s">
        <v>426</v>
      </c>
      <c r="W212" s="6" t="s">
        <v>574</v>
      </c>
      <c r="X212" s="6" t="s">
        <v>0</v>
      </c>
      <c r="Y212" s="9">
        <f t="shared" si="6"/>
        <v>20.348888888888887</v>
      </c>
      <c r="Z212" s="9">
        <f t="shared" si="7"/>
        <v>2.0411111111111069</v>
      </c>
    </row>
    <row r="213" spans="1:26" x14ac:dyDescent="0.25">
      <c r="A213" s="6" t="s">
        <v>381</v>
      </c>
      <c r="B213" s="6" t="s">
        <v>20</v>
      </c>
      <c r="C213" s="6" t="s">
        <v>573</v>
      </c>
      <c r="D213" s="6">
        <v>1681.0544</v>
      </c>
      <c r="E213" s="6" t="s">
        <v>18</v>
      </c>
      <c r="F213" s="6" t="s">
        <v>572</v>
      </c>
      <c r="G213" s="6" t="s">
        <v>571</v>
      </c>
      <c r="H213" s="6">
        <v>1658.9946</v>
      </c>
      <c r="I213" s="6" t="s">
        <v>59</v>
      </c>
      <c r="J213" s="6" t="s">
        <v>570</v>
      </c>
      <c r="K213" s="6" t="s">
        <v>569</v>
      </c>
      <c r="L213" s="6" t="s">
        <v>568</v>
      </c>
      <c r="M213" s="6" t="s">
        <v>180</v>
      </c>
      <c r="N213" s="6" t="s">
        <v>313</v>
      </c>
      <c r="O213" s="6" t="s">
        <v>481</v>
      </c>
      <c r="P213" s="6" t="s">
        <v>8</v>
      </c>
      <c r="Q213" s="6" t="s">
        <v>7</v>
      </c>
      <c r="R213" s="6" t="s">
        <v>6</v>
      </c>
      <c r="S213" s="6" t="s">
        <v>5</v>
      </c>
      <c r="T213" s="6" t="s">
        <v>4</v>
      </c>
      <c r="U213" s="6" t="s">
        <v>567</v>
      </c>
      <c r="V213" s="6" t="s">
        <v>383</v>
      </c>
      <c r="W213" s="6" t="s">
        <v>559</v>
      </c>
      <c r="X213" s="6" t="s">
        <v>0</v>
      </c>
      <c r="Y213" s="9">
        <f t="shared" si="6"/>
        <v>20.353055555555557</v>
      </c>
      <c r="Z213" s="9">
        <f t="shared" si="7"/>
        <v>2.0452777777777769</v>
      </c>
    </row>
    <row r="214" spans="1:26" x14ac:dyDescent="0.25">
      <c r="A214" s="6" t="s">
        <v>381</v>
      </c>
      <c r="B214" s="6" t="s">
        <v>20</v>
      </c>
      <c r="C214" s="6" t="s">
        <v>566</v>
      </c>
      <c r="D214" s="6">
        <v>1681.047</v>
      </c>
      <c r="E214" s="6" t="s">
        <v>18</v>
      </c>
      <c r="F214" s="6" t="s">
        <v>565</v>
      </c>
      <c r="G214" s="6" t="s">
        <v>395</v>
      </c>
      <c r="H214" s="6">
        <v>1658.9873</v>
      </c>
      <c r="I214" s="6" t="s">
        <v>564</v>
      </c>
      <c r="J214" s="6" t="s">
        <v>465</v>
      </c>
      <c r="K214" s="6" t="s">
        <v>563</v>
      </c>
      <c r="L214" s="6" t="s">
        <v>562</v>
      </c>
      <c r="M214" s="6" t="s">
        <v>200</v>
      </c>
      <c r="N214" s="6" t="s">
        <v>561</v>
      </c>
      <c r="O214" s="6" t="s">
        <v>481</v>
      </c>
      <c r="P214" s="6" t="s">
        <v>8</v>
      </c>
      <c r="Q214" s="6" t="s">
        <v>7</v>
      </c>
      <c r="R214" s="6" t="s">
        <v>6</v>
      </c>
      <c r="S214" s="6" t="s">
        <v>5</v>
      </c>
      <c r="T214" s="6" t="s">
        <v>4</v>
      </c>
      <c r="U214" s="6" t="s">
        <v>560</v>
      </c>
      <c r="V214" s="6" t="s">
        <v>426</v>
      </c>
      <c r="W214" s="6" t="s">
        <v>559</v>
      </c>
      <c r="X214" s="6" t="s">
        <v>0</v>
      </c>
      <c r="Y214" s="9">
        <f t="shared" si="6"/>
        <v>20.357222222222223</v>
      </c>
      <c r="Z214" s="9">
        <f t="shared" si="7"/>
        <v>2.0494444444444433</v>
      </c>
    </row>
    <row r="215" spans="1:26" x14ac:dyDescent="0.25">
      <c r="A215" s="6" t="s">
        <v>381</v>
      </c>
      <c r="B215" s="6" t="s">
        <v>20</v>
      </c>
      <c r="C215" s="6" t="s">
        <v>558</v>
      </c>
      <c r="D215" s="6">
        <v>1681.0509</v>
      </c>
      <c r="E215" s="6" t="s">
        <v>18</v>
      </c>
      <c r="F215" s="6" t="s">
        <v>551</v>
      </c>
      <c r="G215" s="6" t="s">
        <v>550</v>
      </c>
      <c r="H215" s="6">
        <v>1658.9925000000001</v>
      </c>
      <c r="I215" s="6" t="s">
        <v>557</v>
      </c>
      <c r="J215" s="6" t="s">
        <v>484</v>
      </c>
      <c r="K215" s="6" t="s">
        <v>556</v>
      </c>
      <c r="L215" s="6" t="s">
        <v>555</v>
      </c>
      <c r="M215" s="6" t="s">
        <v>180</v>
      </c>
      <c r="N215" s="6" t="s">
        <v>305</v>
      </c>
      <c r="O215" s="6" t="s">
        <v>481</v>
      </c>
      <c r="P215" s="6" t="s">
        <v>8</v>
      </c>
      <c r="Q215" s="6" t="s">
        <v>7</v>
      </c>
      <c r="R215" s="6" t="s">
        <v>6</v>
      </c>
      <c r="S215" s="6" t="s">
        <v>5</v>
      </c>
      <c r="T215" s="6" t="s">
        <v>4</v>
      </c>
      <c r="U215" s="6" t="s">
        <v>554</v>
      </c>
      <c r="V215" s="6" t="s">
        <v>383</v>
      </c>
      <c r="W215" s="6" t="s">
        <v>553</v>
      </c>
      <c r="X215" s="6" t="s">
        <v>0</v>
      </c>
      <c r="Y215" s="9">
        <f t="shared" si="6"/>
        <v>20.361388888888889</v>
      </c>
      <c r="Z215" s="9">
        <f t="shared" si="7"/>
        <v>2.0536111111111097</v>
      </c>
    </row>
    <row r="216" spans="1:26" x14ac:dyDescent="0.25">
      <c r="A216" s="6" t="s">
        <v>381</v>
      </c>
      <c r="B216" s="6" t="s">
        <v>20</v>
      </c>
      <c r="C216" s="6" t="s">
        <v>552</v>
      </c>
      <c r="D216" s="6">
        <v>1681.0478000000001</v>
      </c>
      <c r="E216" s="6" t="s">
        <v>18</v>
      </c>
      <c r="F216" s="6" t="s">
        <v>551</v>
      </c>
      <c r="G216" s="6" t="s">
        <v>550</v>
      </c>
      <c r="H216" s="6">
        <v>1658.9902999999999</v>
      </c>
      <c r="I216" s="6" t="s">
        <v>246</v>
      </c>
      <c r="J216" s="6" t="s">
        <v>291</v>
      </c>
      <c r="K216" s="6" t="s">
        <v>549</v>
      </c>
      <c r="L216" s="6" t="s">
        <v>548</v>
      </c>
      <c r="M216" s="6" t="s">
        <v>200</v>
      </c>
      <c r="N216" s="6" t="s">
        <v>547</v>
      </c>
      <c r="O216" s="6" t="s">
        <v>481</v>
      </c>
      <c r="P216" s="6" t="s">
        <v>8</v>
      </c>
      <c r="Q216" s="6" t="s">
        <v>7</v>
      </c>
      <c r="R216" s="6" t="s">
        <v>6</v>
      </c>
      <c r="S216" s="6" t="s">
        <v>5</v>
      </c>
      <c r="T216" s="6" t="s">
        <v>4</v>
      </c>
      <c r="U216" s="6" t="s">
        <v>374</v>
      </c>
      <c r="V216" s="6" t="s">
        <v>373</v>
      </c>
      <c r="W216" s="6" t="s">
        <v>461</v>
      </c>
      <c r="X216" s="6" t="s">
        <v>0</v>
      </c>
      <c r="Y216" s="9">
        <f t="shared" si="6"/>
        <v>20.365555555555556</v>
      </c>
      <c r="Z216" s="9">
        <f t="shared" si="7"/>
        <v>2.0577777777777762</v>
      </c>
    </row>
    <row r="217" spans="1:26" x14ac:dyDescent="0.25">
      <c r="A217" s="6" t="s">
        <v>381</v>
      </c>
      <c r="B217" s="6" t="s">
        <v>20</v>
      </c>
      <c r="C217" s="6" t="s">
        <v>546</v>
      </c>
      <c r="D217" s="6">
        <v>1681.0464999999999</v>
      </c>
      <c r="E217" s="6" t="s">
        <v>18</v>
      </c>
      <c r="F217" s="6" t="s">
        <v>545</v>
      </c>
      <c r="G217" s="6" t="s">
        <v>544</v>
      </c>
      <c r="H217" s="6">
        <v>1658.99</v>
      </c>
      <c r="I217" s="6" t="s">
        <v>543</v>
      </c>
      <c r="J217" s="6" t="s">
        <v>542</v>
      </c>
      <c r="K217" s="6" t="s">
        <v>281</v>
      </c>
      <c r="L217" s="6" t="s">
        <v>541</v>
      </c>
      <c r="M217" s="6" t="s">
        <v>180</v>
      </c>
      <c r="N217" s="6" t="s">
        <v>540</v>
      </c>
      <c r="O217" s="6" t="s">
        <v>481</v>
      </c>
      <c r="P217" s="6" t="s">
        <v>8</v>
      </c>
      <c r="Q217" s="6" t="s">
        <v>7</v>
      </c>
      <c r="R217" s="6" t="s">
        <v>6</v>
      </c>
      <c r="S217" s="6" t="s">
        <v>5</v>
      </c>
      <c r="T217" s="6" t="s">
        <v>4</v>
      </c>
      <c r="U217" s="6" t="s">
        <v>525</v>
      </c>
      <c r="V217" s="6" t="s">
        <v>383</v>
      </c>
      <c r="W217" s="6" t="s">
        <v>539</v>
      </c>
      <c r="X217" s="6" t="s">
        <v>0</v>
      </c>
      <c r="Y217" s="9">
        <f t="shared" si="6"/>
        <v>20.369722222222222</v>
      </c>
      <c r="Z217" s="9">
        <f t="shared" si="7"/>
        <v>2.0619444444444426</v>
      </c>
    </row>
    <row r="218" spans="1:26" x14ac:dyDescent="0.25">
      <c r="A218" s="6" t="s">
        <v>381</v>
      </c>
      <c r="B218" s="6" t="s">
        <v>20</v>
      </c>
      <c r="C218" s="6" t="s">
        <v>538</v>
      </c>
      <c r="D218" s="6">
        <v>1681.0487000000001</v>
      </c>
      <c r="E218" s="6" t="s">
        <v>18</v>
      </c>
      <c r="F218" s="6" t="s">
        <v>537</v>
      </c>
      <c r="G218" s="6" t="s">
        <v>536</v>
      </c>
      <c r="H218" s="6">
        <v>1658.9929</v>
      </c>
      <c r="I218" s="6" t="s">
        <v>535</v>
      </c>
      <c r="J218" s="6" t="s">
        <v>291</v>
      </c>
      <c r="K218" s="6" t="s">
        <v>534</v>
      </c>
      <c r="L218" s="6" t="s">
        <v>533</v>
      </c>
      <c r="M218" s="6" t="s">
        <v>180</v>
      </c>
      <c r="N218" s="6" t="s">
        <v>532</v>
      </c>
      <c r="O218" s="6" t="s">
        <v>481</v>
      </c>
      <c r="P218" s="6" t="s">
        <v>8</v>
      </c>
      <c r="Q218" s="6" t="s">
        <v>7</v>
      </c>
      <c r="R218" s="6" t="s">
        <v>6</v>
      </c>
      <c r="S218" s="6" t="s">
        <v>5</v>
      </c>
      <c r="T218" s="6" t="s">
        <v>4</v>
      </c>
      <c r="U218" s="6" t="s">
        <v>525</v>
      </c>
      <c r="V218" s="6" t="s">
        <v>383</v>
      </c>
      <c r="W218" s="6" t="s">
        <v>505</v>
      </c>
      <c r="X218" s="6" t="s">
        <v>0</v>
      </c>
      <c r="Y218" s="9">
        <f t="shared" si="6"/>
        <v>20.373888888888889</v>
      </c>
      <c r="Z218" s="9">
        <f t="shared" si="7"/>
        <v>2.066111111111109</v>
      </c>
    </row>
    <row r="219" spans="1:26" x14ac:dyDescent="0.25">
      <c r="A219" s="6" t="s">
        <v>381</v>
      </c>
      <c r="B219" s="6" t="s">
        <v>20</v>
      </c>
      <c r="C219" s="6" t="s">
        <v>531</v>
      </c>
      <c r="D219" s="6">
        <v>1681.0476000000001</v>
      </c>
      <c r="E219" s="6" t="s">
        <v>18</v>
      </c>
      <c r="F219" s="6" t="s">
        <v>530</v>
      </c>
      <c r="G219" s="6" t="s">
        <v>430</v>
      </c>
      <c r="H219" s="6">
        <v>1658.9921999999999</v>
      </c>
      <c r="I219" s="6" t="s">
        <v>529</v>
      </c>
      <c r="J219" s="6" t="s">
        <v>528</v>
      </c>
      <c r="K219" s="6" t="s">
        <v>527</v>
      </c>
      <c r="L219" s="6" t="s">
        <v>526</v>
      </c>
      <c r="M219" s="6" t="s">
        <v>200</v>
      </c>
      <c r="N219" s="6" t="s">
        <v>271</v>
      </c>
      <c r="O219" s="6" t="s">
        <v>481</v>
      </c>
      <c r="P219" s="6" t="s">
        <v>8</v>
      </c>
      <c r="Q219" s="6" t="s">
        <v>7</v>
      </c>
      <c r="R219" s="6" t="s">
        <v>6</v>
      </c>
      <c r="S219" s="6" t="s">
        <v>5</v>
      </c>
      <c r="T219" s="6" t="s">
        <v>4</v>
      </c>
      <c r="U219" s="6" t="s">
        <v>525</v>
      </c>
      <c r="V219" s="6" t="s">
        <v>383</v>
      </c>
      <c r="W219" s="6" t="s">
        <v>461</v>
      </c>
      <c r="X219" s="6" t="s">
        <v>0</v>
      </c>
      <c r="Y219" s="9">
        <f t="shared" si="6"/>
        <v>20.378055555555555</v>
      </c>
      <c r="Z219" s="9">
        <f t="shared" si="7"/>
        <v>2.0702777777777754</v>
      </c>
    </row>
    <row r="220" spans="1:26" x14ac:dyDescent="0.25">
      <c r="A220" s="6" t="s">
        <v>381</v>
      </c>
      <c r="B220" s="6" t="s">
        <v>20</v>
      </c>
      <c r="C220" s="6" t="s">
        <v>524</v>
      </c>
      <c r="D220" s="6">
        <v>1681.0491</v>
      </c>
      <c r="E220" s="6" t="s">
        <v>18</v>
      </c>
      <c r="F220" s="6" t="s">
        <v>109</v>
      </c>
      <c r="G220" s="6" t="s">
        <v>228</v>
      </c>
      <c r="H220" s="6">
        <v>1658.9949999999999</v>
      </c>
      <c r="I220" s="6" t="s">
        <v>523</v>
      </c>
      <c r="J220" s="6" t="s">
        <v>522</v>
      </c>
      <c r="K220" s="6" t="s">
        <v>521</v>
      </c>
      <c r="L220" s="6" t="s">
        <v>520</v>
      </c>
      <c r="M220" s="6" t="s">
        <v>419</v>
      </c>
      <c r="N220" s="6" t="s">
        <v>519</v>
      </c>
      <c r="O220" s="6" t="s">
        <v>481</v>
      </c>
      <c r="P220" s="6" t="s">
        <v>8</v>
      </c>
      <c r="Q220" s="6" t="s">
        <v>7</v>
      </c>
      <c r="R220" s="6" t="s">
        <v>6</v>
      </c>
      <c r="S220" s="6" t="s">
        <v>5</v>
      </c>
      <c r="T220" s="6" t="s">
        <v>4</v>
      </c>
      <c r="U220" s="6" t="s">
        <v>405</v>
      </c>
      <c r="V220" s="6" t="s">
        <v>373</v>
      </c>
      <c r="W220" s="6" t="s">
        <v>454</v>
      </c>
      <c r="X220" s="6" t="s">
        <v>0</v>
      </c>
      <c r="Y220" s="9">
        <f t="shared" si="6"/>
        <v>20.382222222222222</v>
      </c>
      <c r="Z220" s="9">
        <f t="shared" si="7"/>
        <v>2.0744444444444419</v>
      </c>
    </row>
    <row r="221" spans="1:26" x14ac:dyDescent="0.25">
      <c r="A221" s="6" t="s">
        <v>381</v>
      </c>
      <c r="B221" s="6" t="s">
        <v>20</v>
      </c>
      <c r="C221" s="6" t="s">
        <v>518</v>
      </c>
      <c r="D221" s="6">
        <v>1681.0433</v>
      </c>
      <c r="E221" s="6" t="s">
        <v>18</v>
      </c>
      <c r="F221" s="6" t="s">
        <v>517</v>
      </c>
      <c r="G221" s="6" t="s">
        <v>444</v>
      </c>
      <c r="H221" s="6">
        <v>1658.9894999999999</v>
      </c>
      <c r="I221" s="6" t="s">
        <v>516</v>
      </c>
      <c r="J221" s="6" t="s">
        <v>484</v>
      </c>
      <c r="K221" s="6" t="s">
        <v>515</v>
      </c>
      <c r="L221" s="6" t="s">
        <v>514</v>
      </c>
      <c r="M221" s="6" t="s">
        <v>419</v>
      </c>
      <c r="N221" s="6" t="s">
        <v>513</v>
      </c>
      <c r="O221" s="6" t="s">
        <v>481</v>
      </c>
      <c r="P221" s="6" t="s">
        <v>8</v>
      </c>
      <c r="Q221" s="6" t="s">
        <v>7</v>
      </c>
      <c r="R221" s="6" t="s">
        <v>6</v>
      </c>
      <c r="S221" s="6" t="s">
        <v>5</v>
      </c>
      <c r="T221" s="6" t="s">
        <v>4</v>
      </c>
      <c r="U221" s="6" t="s">
        <v>391</v>
      </c>
      <c r="V221" s="6" t="s">
        <v>373</v>
      </c>
      <c r="W221" s="6" t="s">
        <v>512</v>
      </c>
      <c r="X221" s="6" t="s">
        <v>0</v>
      </c>
      <c r="Y221" s="9">
        <f t="shared" si="6"/>
        <v>20.386388888888888</v>
      </c>
      <c r="Z221" s="9">
        <f t="shared" si="7"/>
        <v>2.0786111111111083</v>
      </c>
    </row>
    <row r="222" spans="1:26" x14ac:dyDescent="0.25">
      <c r="A222" s="6" t="s">
        <v>381</v>
      </c>
      <c r="B222" s="6" t="s">
        <v>20</v>
      </c>
      <c r="C222" s="6" t="s">
        <v>511</v>
      </c>
      <c r="D222" s="6">
        <v>1681.0444</v>
      </c>
      <c r="E222" s="6" t="s">
        <v>18</v>
      </c>
      <c r="F222" s="6" t="s">
        <v>510</v>
      </c>
      <c r="G222" s="6" t="s">
        <v>293</v>
      </c>
      <c r="H222" s="6">
        <v>1658.9914000000001</v>
      </c>
      <c r="I222" s="6" t="s">
        <v>236</v>
      </c>
      <c r="J222" s="6" t="s">
        <v>509</v>
      </c>
      <c r="K222" s="6" t="s">
        <v>508</v>
      </c>
      <c r="L222" s="6" t="s">
        <v>507</v>
      </c>
      <c r="M222" s="6" t="s">
        <v>180</v>
      </c>
      <c r="N222" s="6" t="s">
        <v>506</v>
      </c>
      <c r="O222" s="6" t="s">
        <v>481</v>
      </c>
      <c r="P222" s="6" t="s">
        <v>8</v>
      </c>
      <c r="Q222" s="6" t="s">
        <v>7</v>
      </c>
      <c r="R222" s="6" t="s">
        <v>6</v>
      </c>
      <c r="S222" s="6" t="s">
        <v>5</v>
      </c>
      <c r="T222" s="6" t="s">
        <v>4</v>
      </c>
      <c r="U222" s="6" t="s">
        <v>391</v>
      </c>
      <c r="V222" s="6" t="s">
        <v>373</v>
      </c>
      <c r="W222" s="6" t="s">
        <v>505</v>
      </c>
      <c r="X222" s="6" t="s">
        <v>0</v>
      </c>
      <c r="Y222" s="9">
        <f t="shared" si="6"/>
        <v>20.390555555555554</v>
      </c>
      <c r="Z222" s="9">
        <f t="shared" si="7"/>
        <v>2.0827777777777747</v>
      </c>
    </row>
    <row r="223" spans="1:26" x14ac:dyDescent="0.25">
      <c r="A223" s="6" t="s">
        <v>381</v>
      </c>
      <c r="B223" s="6" t="s">
        <v>20</v>
      </c>
      <c r="C223" s="6" t="s">
        <v>504</v>
      </c>
      <c r="D223" s="6">
        <v>1681.0445</v>
      </c>
      <c r="E223" s="6" t="s">
        <v>18</v>
      </c>
      <c r="F223" s="6" t="s">
        <v>503</v>
      </c>
      <c r="G223" s="6" t="s">
        <v>502</v>
      </c>
      <c r="H223" s="6">
        <v>1658.9925000000001</v>
      </c>
      <c r="I223" s="6" t="s">
        <v>236</v>
      </c>
      <c r="J223" s="6" t="s">
        <v>402</v>
      </c>
      <c r="K223" s="6" t="s">
        <v>501</v>
      </c>
      <c r="L223" s="6" t="s">
        <v>500</v>
      </c>
      <c r="M223" s="6" t="s">
        <v>200</v>
      </c>
      <c r="N223" s="6" t="s">
        <v>242</v>
      </c>
      <c r="O223" s="6" t="s">
        <v>481</v>
      </c>
      <c r="P223" s="6" t="s">
        <v>8</v>
      </c>
      <c r="Q223" s="6" t="s">
        <v>7</v>
      </c>
      <c r="R223" s="6" t="s">
        <v>6</v>
      </c>
      <c r="S223" s="6" t="s">
        <v>5</v>
      </c>
      <c r="T223" s="6" t="s">
        <v>4</v>
      </c>
      <c r="U223" s="6" t="s">
        <v>384</v>
      </c>
      <c r="V223" s="6" t="s">
        <v>373</v>
      </c>
      <c r="W223" s="6" t="s">
        <v>454</v>
      </c>
      <c r="X223" s="6" t="s">
        <v>0</v>
      </c>
      <c r="Y223" s="9">
        <f t="shared" si="6"/>
        <v>20.394722222222221</v>
      </c>
      <c r="Z223" s="9">
        <f t="shared" si="7"/>
        <v>2.0869444444444412</v>
      </c>
    </row>
    <row r="224" spans="1:26" x14ac:dyDescent="0.25">
      <c r="A224" s="6" t="s">
        <v>381</v>
      </c>
      <c r="B224" s="6" t="s">
        <v>20</v>
      </c>
      <c r="C224" s="6" t="s">
        <v>499</v>
      </c>
      <c r="D224" s="6">
        <v>1681.0400999999999</v>
      </c>
      <c r="E224" s="6" t="s">
        <v>18</v>
      </c>
      <c r="F224" s="6" t="s">
        <v>498</v>
      </c>
      <c r="G224" s="6" t="s">
        <v>497</v>
      </c>
      <c r="H224" s="6">
        <v>1658.9885999999999</v>
      </c>
      <c r="I224" s="6" t="s">
        <v>496</v>
      </c>
      <c r="J224" s="6" t="s">
        <v>484</v>
      </c>
      <c r="K224" s="6" t="s">
        <v>495</v>
      </c>
      <c r="L224" s="6" t="s">
        <v>494</v>
      </c>
      <c r="M224" s="6" t="s">
        <v>200</v>
      </c>
      <c r="N224" s="6" t="s">
        <v>493</v>
      </c>
      <c r="O224" s="6" t="s">
        <v>481</v>
      </c>
      <c r="P224" s="6" t="s">
        <v>8</v>
      </c>
      <c r="Q224" s="6" t="s">
        <v>7</v>
      </c>
      <c r="R224" s="6" t="s">
        <v>6</v>
      </c>
      <c r="S224" s="6" t="s">
        <v>5</v>
      </c>
      <c r="T224" s="6" t="s">
        <v>4</v>
      </c>
      <c r="U224" s="6" t="s">
        <v>384</v>
      </c>
      <c r="V224" s="6" t="s">
        <v>383</v>
      </c>
      <c r="W224" s="6" t="s">
        <v>461</v>
      </c>
      <c r="X224" s="6" t="s">
        <v>0</v>
      </c>
      <c r="Y224" s="9">
        <f t="shared" si="6"/>
        <v>20.398888888888887</v>
      </c>
      <c r="Z224" s="9">
        <f t="shared" si="7"/>
        <v>2.0911111111111076</v>
      </c>
    </row>
    <row r="225" spans="1:26" x14ac:dyDescent="0.25">
      <c r="A225" s="6" t="s">
        <v>381</v>
      </c>
      <c r="B225" s="6" t="s">
        <v>20</v>
      </c>
      <c r="C225" s="6" t="s">
        <v>492</v>
      </c>
      <c r="D225" s="6">
        <v>1681.0472</v>
      </c>
      <c r="E225" s="6" t="s">
        <v>18</v>
      </c>
      <c r="F225" s="6" t="s">
        <v>491</v>
      </c>
      <c r="G225" s="6" t="s">
        <v>490</v>
      </c>
      <c r="H225" s="6">
        <v>1658.9961000000001</v>
      </c>
      <c r="I225" s="6" t="s">
        <v>49</v>
      </c>
      <c r="J225" s="6" t="s">
        <v>316</v>
      </c>
      <c r="K225" s="6" t="s">
        <v>489</v>
      </c>
      <c r="L225" s="6" t="s">
        <v>488</v>
      </c>
      <c r="M225" s="6" t="s">
        <v>200</v>
      </c>
      <c r="N225" s="6" t="s">
        <v>487</v>
      </c>
      <c r="O225" s="6" t="s">
        <v>481</v>
      </c>
      <c r="P225" s="6" t="s">
        <v>8</v>
      </c>
      <c r="Q225" s="6" t="s">
        <v>7</v>
      </c>
      <c r="R225" s="6" t="s">
        <v>6</v>
      </c>
      <c r="S225" s="6" t="s">
        <v>5</v>
      </c>
      <c r="T225" s="6" t="s">
        <v>4</v>
      </c>
      <c r="U225" s="6" t="s">
        <v>384</v>
      </c>
      <c r="V225" s="6" t="s">
        <v>383</v>
      </c>
      <c r="W225" s="6" t="s">
        <v>461</v>
      </c>
      <c r="X225" s="6" t="s">
        <v>0</v>
      </c>
      <c r="Y225" s="9">
        <f t="shared" si="6"/>
        <v>20.403055555555554</v>
      </c>
      <c r="Z225" s="9">
        <f t="shared" si="7"/>
        <v>2.095277777777774</v>
      </c>
    </row>
    <row r="226" spans="1:26" x14ac:dyDescent="0.25">
      <c r="A226" s="6" t="s">
        <v>381</v>
      </c>
      <c r="B226" s="6" t="s">
        <v>20</v>
      </c>
      <c r="C226" s="6" t="s">
        <v>486</v>
      </c>
      <c r="D226" s="6">
        <v>1681.0426</v>
      </c>
      <c r="E226" s="6" t="s">
        <v>18</v>
      </c>
      <c r="F226" s="6" t="s">
        <v>485</v>
      </c>
      <c r="G226" s="6" t="s">
        <v>284</v>
      </c>
      <c r="H226" s="6">
        <v>1658.9920999999999</v>
      </c>
      <c r="I226" s="6" t="s">
        <v>88</v>
      </c>
      <c r="J226" s="6" t="s">
        <v>484</v>
      </c>
      <c r="K226" s="6" t="s">
        <v>483</v>
      </c>
      <c r="L226" s="6" t="s">
        <v>482</v>
      </c>
      <c r="M226" s="6" t="s">
        <v>200</v>
      </c>
      <c r="N226" s="6" t="s">
        <v>223</v>
      </c>
      <c r="O226" s="6" t="s">
        <v>481</v>
      </c>
      <c r="P226" s="6" t="s">
        <v>8</v>
      </c>
      <c r="Q226" s="6" t="s">
        <v>7</v>
      </c>
      <c r="R226" s="6" t="s">
        <v>6</v>
      </c>
      <c r="S226" s="6" t="s">
        <v>5</v>
      </c>
      <c r="T226" s="6" t="s">
        <v>4</v>
      </c>
      <c r="U226" s="6" t="s">
        <v>384</v>
      </c>
      <c r="V226" s="6" t="s">
        <v>383</v>
      </c>
      <c r="W226" s="6" t="s">
        <v>461</v>
      </c>
      <c r="X226" s="6" t="s">
        <v>0</v>
      </c>
      <c r="Y226" s="9">
        <f t="shared" si="6"/>
        <v>20.40722222222222</v>
      </c>
      <c r="Z226" s="9">
        <f t="shared" si="7"/>
        <v>2.0994444444444404</v>
      </c>
    </row>
    <row r="227" spans="1:26" x14ac:dyDescent="0.25">
      <c r="A227" s="6" t="s">
        <v>381</v>
      </c>
      <c r="B227" s="6" t="s">
        <v>20</v>
      </c>
      <c r="C227" s="6" t="s">
        <v>480</v>
      </c>
      <c r="D227" s="6">
        <v>1681.0422000000001</v>
      </c>
      <c r="E227" s="6" t="s">
        <v>18</v>
      </c>
      <c r="F227" s="6" t="s">
        <v>41</v>
      </c>
      <c r="G227" s="6" t="s">
        <v>479</v>
      </c>
      <c r="H227" s="6">
        <v>1658.9926</v>
      </c>
      <c r="I227" s="6" t="s">
        <v>246</v>
      </c>
      <c r="J227" s="6" t="s">
        <v>368</v>
      </c>
      <c r="K227" s="6" t="s">
        <v>478</v>
      </c>
      <c r="L227" s="6" t="s">
        <v>477</v>
      </c>
      <c r="M227" s="6" t="s">
        <v>200</v>
      </c>
      <c r="N227" s="6" t="s">
        <v>476</v>
      </c>
      <c r="O227" s="6" t="s">
        <v>375</v>
      </c>
      <c r="P227" s="6" t="s">
        <v>8</v>
      </c>
      <c r="Q227" s="6" t="s">
        <v>7</v>
      </c>
      <c r="R227" s="6" t="s">
        <v>6</v>
      </c>
      <c r="S227" s="6" t="s">
        <v>5</v>
      </c>
      <c r="T227" s="6" t="s">
        <v>4</v>
      </c>
      <c r="U227" s="6" t="s">
        <v>384</v>
      </c>
      <c r="V227" s="6" t="s">
        <v>383</v>
      </c>
      <c r="W227" s="6" t="s">
        <v>461</v>
      </c>
      <c r="X227" s="6" t="s">
        <v>0</v>
      </c>
      <c r="Y227" s="9">
        <f t="shared" si="6"/>
        <v>20.411388888888887</v>
      </c>
      <c r="Z227" s="9">
        <f t="shared" si="7"/>
        <v>2.1036111111111069</v>
      </c>
    </row>
    <row r="228" spans="1:26" x14ac:dyDescent="0.25">
      <c r="A228" s="6" t="s">
        <v>381</v>
      </c>
      <c r="B228" s="6" t="s">
        <v>20</v>
      </c>
      <c r="C228" s="6" t="s">
        <v>475</v>
      </c>
      <c r="D228" s="6">
        <v>1681.0427</v>
      </c>
      <c r="E228" s="6" t="s">
        <v>18</v>
      </c>
      <c r="F228" s="6" t="s">
        <v>474</v>
      </c>
      <c r="G228" s="6" t="s">
        <v>473</v>
      </c>
      <c r="H228" s="6">
        <v>1658.9933000000001</v>
      </c>
      <c r="I228" s="6" t="s">
        <v>28</v>
      </c>
      <c r="J228" s="6" t="s">
        <v>472</v>
      </c>
      <c r="K228" s="6" t="s">
        <v>471</v>
      </c>
      <c r="L228" s="6" t="s">
        <v>470</v>
      </c>
      <c r="M228" s="6" t="s">
        <v>170</v>
      </c>
      <c r="N228" s="6" t="s">
        <v>469</v>
      </c>
      <c r="O228" s="6" t="s">
        <v>375</v>
      </c>
      <c r="P228" s="6" t="s">
        <v>8</v>
      </c>
      <c r="Q228" s="6" t="s">
        <v>7</v>
      </c>
      <c r="R228" s="6" t="s">
        <v>6</v>
      </c>
      <c r="S228" s="6" t="s">
        <v>5</v>
      </c>
      <c r="T228" s="6" t="s">
        <v>4</v>
      </c>
      <c r="U228" s="6" t="s">
        <v>384</v>
      </c>
      <c r="V228" s="6" t="s">
        <v>383</v>
      </c>
      <c r="W228" s="6" t="s">
        <v>461</v>
      </c>
      <c r="X228" s="6" t="s">
        <v>0</v>
      </c>
      <c r="Y228" s="9">
        <f t="shared" si="6"/>
        <v>20.415555555555553</v>
      </c>
      <c r="Z228" s="9">
        <f t="shared" si="7"/>
        <v>2.1077777777777733</v>
      </c>
    </row>
    <row r="229" spans="1:26" x14ac:dyDescent="0.25">
      <c r="A229" s="6" t="s">
        <v>381</v>
      </c>
      <c r="B229" s="6" t="s">
        <v>20</v>
      </c>
      <c r="C229" s="6" t="s">
        <v>468</v>
      </c>
      <c r="D229" s="6">
        <v>1681.0431000000001</v>
      </c>
      <c r="E229" s="6" t="s">
        <v>18</v>
      </c>
      <c r="F229" s="6" t="s">
        <v>467</v>
      </c>
      <c r="G229" s="6" t="s">
        <v>466</v>
      </c>
      <c r="H229" s="6">
        <v>1658.9940999999999</v>
      </c>
      <c r="I229" s="6" t="s">
        <v>246</v>
      </c>
      <c r="J229" s="6" t="s">
        <v>465</v>
      </c>
      <c r="K229" s="6" t="s">
        <v>464</v>
      </c>
      <c r="L229" s="6" t="s">
        <v>463</v>
      </c>
      <c r="M229" s="6" t="s">
        <v>200</v>
      </c>
      <c r="N229" s="6" t="s">
        <v>462</v>
      </c>
      <c r="O229" s="6" t="s">
        <v>375</v>
      </c>
      <c r="P229" s="6" t="s">
        <v>8</v>
      </c>
      <c r="Q229" s="6" t="s">
        <v>7</v>
      </c>
      <c r="R229" s="6" t="s">
        <v>6</v>
      </c>
      <c r="S229" s="6" t="s">
        <v>5</v>
      </c>
      <c r="T229" s="6" t="s">
        <v>4</v>
      </c>
      <c r="U229" s="6" t="s">
        <v>384</v>
      </c>
      <c r="V229" s="6" t="s">
        <v>383</v>
      </c>
      <c r="W229" s="6" t="s">
        <v>461</v>
      </c>
      <c r="X229" s="6" t="s">
        <v>0</v>
      </c>
      <c r="Y229" s="9">
        <f t="shared" si="6"/>
        <v>20.419722222222223</v>
      </c>
      <c r="Z229" s="9">
        <f t="shared" si="7"/>
        <v>2.1119444444444433</v>
      </c>
    </row>
    <row r="230" spans="1:26" x14ac:dyDescent="0.25">
      <c r="A230" s="6" t="s">
        <v>381</v>
      </c>
      <c r="B230" s="6" t="s">
        <v>20</v>
      </c>
      <c r="C230" s="6" t="s">
        <v>460</v>
      </c>
      <c r="D230" s="6">
        <v>1681.0395000000001</v>
      </c>
      <c r="E230" s="6" t="s">
        <v>18</v>
      </c>
      <c r="F230" s="6" t="s">
        <v>459</v>
      </c>
      <c r="G230" s="6" t="s">
        <v>458</v>
      </c>
      <c r="H230" s="6">
        <v>1658.9914000000001</v>
      </c>
      <c r="I230" s="6" t="s">
        <v>14</v>
      </c>
      <c r="J230" s="6" t="s">
        <v>368</v>
      </c>
      <c r="K230" s="6" t="s">
        <v>457</v>
      </c>
      <c r="L230" s="6" t="s">
        <v>456</v>
      </c>
      <c r="M230" s="6" t="s">
        <v>200</v>
      </c>
      <c r="N230" s="6" t="s">
        <v>455</v>
      </c>
      <c r="O230" s="6" t="s">
        <v>375</v>
      </c>
      <c r="P230" s="6" t="s">
        <v>8</v>
      </c>
      <c r="Q230" s="6" t="s">
        <v>7</v>
      </c>
      <c r="R230" s="6" t="s">
        <v>6</v>
      </c>
      <c r="S230" s="6" t="s">
        <v>5</v>
      </c>
      <c r="T230" s="6" t="s">
        <v>4</v>
      </c>
      <c r="U230" s="6" t="s">
        <v>374</v>
      </c>
      <c r="V230" s="6" t="s">
        <v>383</v>
      </c>
      <c r="W230" s="6" t="s">
        <v>454</v>
      </c>
      <c r="X230" s="6" t="s">
        <v>0</v>
      </c>
      <c r="Y230" s="9">
        <f t="shared" si="6"/>
        <v>20.423888888888889</v>
      </c>
      <c r="Z230" s="9">
        <f t="shared" si="7"/>
        <v>2.1161111111111097</v>
      </c>
    </row>
    <row r="231" spans="1:26" x14ac:dyDescent="0.25">
      <c r="A231" s="6" t="s">
        <v>381</v>
      </c>
      <c r="B231" s="6" t="s">
        <v>20</v>
      </c>
      <c r="C231" s="6" t="s">
        <v>453</v>
      </c>
      <c r="D231" s="6">
        <v>1681.0387000000001</v>
      </c>
      <c r="E231" s="6" t="s">
        <v>18</v>
      </c>
      <c r="F231" s="6" t="s">
        <v>452</v>
      </c>
      <c r="G231" s="6" t="s">
        <v>228</v>
      </c>
      <c r="H231" s="6">
        <v>1658.991</v>
      </c>
      <c r="I231" s="6" t="s">
        <v>350</v>
      </c>
      <c r="J231" s="6" t="s">
        <v>451</v>
      </c>
      <c r="K231" s="6" t="s">
        <v>450</v>
      </c>
      <c r="L231" s="6" t="s">
        <v>449</v>
      </c>
      <c r="M231" s="6" t="s">
        <v>200</v>
      </c>
      <c r="N231" s="6" t="s">
        <v>448</v>
      </c>
      <c r="O231" s="6" t="s">
        <v>375</v>
      </c>
      <c r="P231" s="6" t="s">
        <v>8</v>
      </c>
      <c r="Q231" s="6" t="s">
        <v>7</v>
      </c>
      <c r="R231" s="6" t="s">
        <v>6</v>
      </c>
      <c r="S231" s="6" t="s">
        <v>5</v>
      </c>
      <c r="T231" s="6" t="s">
        <v>4</v>
      </c>
      <c r="U231" s="6" t="s">
        <v>440</v>
      </c>
      <c r="V231" s="6" t="s">
        <v>426</v>
      </c>
      <c r="W231" s="6" t="s">
        <v>447</v>
      </c>
      <c r="X231" s="6" t="s">
        <v>0</v>
      </c>
      <c r="Y231" s="9">
        <f t="shared" si="6"/>
        <v>20.428055555555556</v>
      </c>
      <c r="Z231" s="9">
        <f t="shared" si="7"/>
        <v>2.1202777777777762</v>
      </c>
    </row>
    <row r="232" spans="1:26" x14ac:dyDescent="0.25">
      <c r="A232" s="6" t="s">
        <v>381</v>
      </c>
      <c r="B232" s="6" t="s">
        <v>20</v>
      </c>
      <c r="C232" s="6" t="s">
        <v>446</v>
      </c>
      <c r="D232" s="6">
        <v>1681.0425</v>
      </c>
      <c r="E232" s="6" t="s">
        <v>18</v>
      </c>
      <c r="F232" s="6" t="s">
        <v>445</v>
      </c>
      <c r="G232" s="6" t="s">
        <v>444</v>
      </c>
      <c r="H232" s="6">
        <v>1658.9953</v>
      </c>
      <c r="I232" s="6" t="s">
        <v>334</v>
      </c>
      <c r="J232" s="6" t="s">
        <v>368</v>
      </c>
      <c r="K232" s="6" t="s">
        <v>443</v>
      </c>
      <c r="L232" s="6" t="s">
        <v>442</v>
      </c>
      <c r="M232" s="6" t="s">
        <v>200</v>
      </c>
      <c r="N232" s="6" t="s">
        <v>441</v>
      </c>
      <c r="O232" s="6" t="s">
        <v>375</v>
      </c>
      <c r="P232" s="6" t="s">
        <v>8</v>
      </c>
      <c r="Q232" s="6" t="s">
        <v>7</v>
      </c>
      <c r="R232" s="6" t="s">
        <v>6</v>
      </c>
      <c r="S232" s="6" t="s">
        <v>5</v>
      </c>
      <c r="T232" s="6" t="s">
        <v>4</v>
      </c>
      <c r="U232" s="6" t="s">
        <v>440</v>
      </c>
      <c r="V232" s="6" t="s">
        <v>426</v>
      </c>
      <c r="W232" s="6" t="s">
        <v>439</v>
      </c>
      <c r="X232" s="6" t="s">
        <v>0</v>
      </c>
      <c r="Y232" s="9">
        <f t="shared" si="6"/>
        <v>20.432222222222222</v>
      </c>
      <c r="Z232" s="9">
        <f t="shared" si="7"/>
        <v>2.1244444444444426</v>
      </c>
    </row>
    <row r="233" spans="1:26" x14ac:dyDescent="0.25">
      <c r="A233" s="6" t="s">
        <v>381</v>
      </c>
      <c r="B233" s="6" t="s">
        <v>20</v>
      </c>
      <c r="C233" s="6" t="s">
        <v>438</v>
      </c>
      <c r="D233" s="6">
        <v>1681.0411999999999</v>
      </c>
      <c r="E233" s="6" t="s">
        <v>18</v>
      </c>
      <c r="F233" s="6" t="s">
        <v>109</v>
      </c>
      <c r="G233" s="6" t="s">
        <v>228</v>
      </c>
      <c r="H233" s="6">
        <v>1658.9945</v>
      </c>
      <c r="I233" s="6" t="s">
        <v>437</v>
      </c>
      <c r="J233" s="6" t="s">
        <v>193</v>
      </c>
      <c r="K233" s="6" t="s">
        <v>436</v>
      </c>
      <c r="L233" s="6" t="s">
        <v>435</v>
      </c>
      <c r="M233" s="6" t="s">
        <v>200</v>
      </c>
      <c r="N233" s="6" t="s">
        <v>434</v>
      </c>
      <c r="O233" s="6" t="s">
        <v>375</v>
      </c>
      <c r="P233" s="6" t="s">
        <v>8</v>
      </c>
      <c r="Q233" s="6" t="s">
        <v>7</v>
      </c>
      <c r="R233" s="6" t="s">
        <v>6</v>
      </c>
      <c r="S233" s="6" t="s">
        <v>5</v>
      </c>
      <c r="T233" s="6" t="s">
        <v>4</v>
      </c>
      <c r="U233" s="6" t="s">
        <v>405</v>
      </c>
      <c r="V233" s="6" t="s">
        <v>426</v>
      </c>
      <c r="W233" s="6" t="s">
        <v>433</v>
      </c>
      <c r="X233" s="6" t="s">
        <v>0</v>
      </c>
      <c r="Y233" s="9">
        <f t="shared" si="6"/>
        <v>20.436388888888889</v>
      </c>
      <c r="Z233" s="9">
        <f t="shared" si="7"/>
        <v>2.128611111111109</v>
      </c>
    </row>
    <row r="234" spans="1:26" x14ac:dyDescent="0.25">
      <c r="A234" s="6" t="s">
        <v>381</v>
      </c>
      <c r="B234" s="6" t="s">
        <v>20</v>
      </c>
      <c r="C234" s="6" t="s">
        <v>432</v>
      </c>
      <c r="D234" s="6">
        <v>1681.0414000000001</v>
      </c>
      <c r="E234" s="6" t="s">
        <v>18</v>
      </c>
      <c r="F234" s="6" t="s">
        <v>431</v>
      </c>
      <c r="G234" s="6" t="s">
        <v>430</v>
      </c>
      <c r="H234" s="6">
        <v>1658.9955</v>
      </c>
      <c r="I234" s="6" t="s">
        <v>236</v>
      </c>
      <c r="J234" s="6" t="s">
        <v>429</v>
      </c>
      <c r="K234" s="6" t="s">
        <v>428</v>
      </c>
      <c r="L234" s="6" t="s">
        <v>427</v>
      </c>
      <c r="M234" s="6" t="s">
        <v>200</v>
      </c>
      <c r="N234" s="6" t="s">
        <v>169</v>
      </c>
      <c r="O234" s="6" t="s">
        <v>375</v>
      </c>
      <c r="P234" s="6" t="s">
        <v>8</v>
      </c>
      <c r="Q234" s="6" t="s">
        <v>7</v>
      </c>
      <c r="R234" s="6" t="s">
        <v>6</v>
      </c>
      <c r="S234" s="6" t="s">
        <v>5</v>
      </c>
      <c r="T234" s="6" t="s">
        <v>4</v>
      </c>
      <c r="U234" s="6" t="s">
        <v>405</v>
      </c>
      <c r="V234" s="6" t="s">
        <v>426</v>
      </c>
      <c r="W234" s="6" t="s">
        <v>425</v>
      </c>
      <c r="X234" s="6" t="s">
        <v>0</v>
      </c>
      <c r="Y234" s="9">
        <f t="shared" si="6"/>
        <v>20.440555555555555</v>
      </c>
      <c r="Z234" s="9">
        <f t="shared" si="7"/>
        <v>2.1327777777777754</v>
      </c>
    </row>
    <row r="235" spans="1:26" x14ac:dyDescent="0.25">
      <c r="A235" s="6" t="s">
        <v>381</v>
      </c>
      <c r="B235" s="6" t="s">
        <v>20</v>
      </c>
      <c r="C235" s="6" t="s">
        <v>424</v>
      </c>
      <c r="D235" s="6">
        <v>1681.039</v>
      </c>
      <c r="E235" s="6" t="s">
        <v>18</v>
      </c>
      <c r="F235" s="6" t="s">
        <v>423</v>
      </c>
      <c r="G235" s="6" t="s">
        <v>408</v>
      </c>
      <c r="H235" s="6">
        <v>1658.9933000000001</v>
      </c>
      <c r="I235" s="6" t="s">
        <v>14</v>
      </c>
      <c r="J235" s="6" t="s">
        <v>422</v>
      </c>
      <c r="K235" s="6" t="s">
        <v>421</v>
      </c>
      <c r="L235" s="6" t="s">
        <v>420</v>
      </c>
      <c r="M235" s="6" t="s">
        <v>419</v>
      </c>
      <c r="N235" s="6" t="s">
        <v>190</v>
      </c>
      <c r="O235" s="6" t="s">
        <v>375</v>
      </c>
      <c r="P235" s="6" t="s">
        <v>8</v>
      </c>
      <c r="Q235" s="6" t="s">
        <v>7</v>
      </c>
      <c r="R235" s="6" t="s">
        <v>6</v>
      </c>
      <c r="S235" s="6" t="s">
        <v>5</v>
      </c>
      <c r="T235" s="6" t="s">
        <v>4</v>
      </c>
      <c r="U235" s="6" t="s">
        <v>418</v>
      </c>
      <c r="V235" s="6" t="s">
        <v>383</v>
      </c>
      <c r="W235" s="6" t="s">
        <v>417</v>
      </c>
      <c r="X235" s="6" t="s">
        <v>0</v>
      </c>
      <c r="Y235" s="9">
        <f t="shared" si="6"/>
        <v>20.444722222222222</v>
      </c>
      <c r="Z235" s="9">
        <f t="shared" si="7"/>
        <v>2.1369444444444419</v>
      </c>
    </row>
    <row r="236" spans="1:26" x14ac:dyDescent="0.25">
      <c r="A236" s="6" t="s">
        <v>381</v>
      </c>
      <c r="B236" s="6" t="s">
        <v>20</v>
      </c>
      <c r="C236" s="6" t="s">
        <v>416</v>
      </c>
      <c r="D236" s="6">
        <v>1681.0399</v>
      </c>
      <c r="E236" s="6" t="s">
        <v>18</v>
      </c>
      <c r="F236" s="6" t="s">
        <v>415</v>
      </c>
      <c r="G236" s="6" t="s">
        <v>414</v>
      </c>
      <c r="H236" s="6">
        <v>1658.9951000000001</v>
      </c>
      <c r="I236" s="6" t="s">
        <v>59</v>
      </c>
      <c r="J236" s="6" t="s">
        <v>154</v>
      </c>
      <c r="K236" s="6" t="s">
        <v>413</v>
      </c>
      <c r="L236" s="6" t="s">
        <v>412</v>
      </c>
      <c r="M236" s="6" t="s">
        <v>200</v>
      </c>
      <c r="N236" s="6" t="s">
        <v>161</v>
      </c>
      <c r="O236" s="6" t="s">
        <v>375</v>
      </c>
      <c r="P236" s="6" t="s">
        <v>8</v>
      </c>
      <c r="Q236" s="6" t="s">
        <v>7</v>
      </c>
      <c r="R236" s="6" t="s">
        <v>6</v>
      </c>
      <c r="S236" s="6" t="s">
        <v>5</v>
      </c>
      <c r="T236" s="6" t="s">
        <v>4</v>
      </c>
      <c r="U236" s="6" t="s">
        <v>405</v>
      </c>
      <c r="V236" s="6" t="s">
        <v>383</v>
      </c>
      <c r="W236" s="6" t="s">
        <v>411</v>
      </c>
      <c r="X236" s="6" t="s">
        <v>0</v>
      </c>
      <c r="Y236" s="9">
        <f t="shared" si="6"/>
        <v>20.448888888888888</v>
      </c>
      <c r="Z236" s="9">
        <f t="shared" si="7"/>
        <v>2.1411111111111083</v>
      </c>
    </row>
    <row r="237" spans="1:26" x14ac:dyDescent="0.25">
      <c r="A237" s="6" t="s">
        <v>381</v>
      </c>
      <c r="B237" s="6" t="s">
        <v>20</v>
      </c>
      <c r="C237" s="6" t="s">
        <v>410</v>
      </c>
      <c r="D237" s="6">
        <v>1681.0364999999999</v>
      </c>
      <c r="E237" s="6" t="s">
        <v>18</v>
      </c>
      <c r="F237" s="6" t="s">
        <v>409</v>
      </c>
      <c r="G237" s="6" t="s">
        <v>408</v>
      </c>
      <c r="H237" s="6">
        <v>1658.9918</v>
      </c>
      <c r="I237" s="6" t="s">
        <v>274</v>
      </c>
      <c r="J237" s="6" t="s">
        <v>407</v>
      </c>
      <c r="K237" s="6" t="s">
        <v>107</v>
      </c>
      <c r="L237" s="6" t="s">
        <v>406</v>
      </c>
      <c r="M237" s="6" t="s">
        <v>200</v>
      </c>
      <c r="N237" s="6" t="s">
        <v>161</v>
      </c>
      <c r="O237" s="6" t="s">
        <v>375</v>
      </c>
      <c r="P237" s="6" t="s">
        <v>8</v>
      </c>
      <c r="Q237" s="6" t="s">
        <v>7</v>
      </c>
      <c r="R237" s="6" t="s">
        <v>6</v>
      </c>
      <c r="S237" s="6" t="s">
        <v>5</v>
      </c>
      <c r="T237" s="6" t="s">
        <v>4</v>
      </c>
      <c r="U237" s="6" t="s">
        <v>405</v>
      </c>
      <c r="V237" s="6" t="s">
        <v>383</v>
      </c>
      <c r="W237" s="6" t="s">
        <v>398</v>
      </c>
      <c r="X237" s="6" t="s">
        <v>0</v>
      </c>
      <c r="Y237" s="9">
        <f t="shared" si="6"/>
        <v>20.453055555555554</v>
      </c>
      <c r="Z237" s="9">
        <f t="shared" si="7"/>
        <v>2.1452777777777747</v>
      </c>
    </row>
    <row r="238" spans="1:26" x14ac:dyDescent="0.25">
      <c r="A238" s="6" t="s">
        <v>381</v>
      </c>
      <c r="B238" s="6" t="s">
        <v>20</v>
      </c>
      <c r="C238" s="6" t="s">
        <v>404</v>
      </c>
      <c r="D238" s="6">
        <v>1681.0332000000001</v>
      </c>
      <c r="E238" s="6" t="s">
        <v>18</v>
      </c>
      <c r="F238" s="6" t="s">
        <v>403</v>
      </c>
      <c r="G238" s="6" t="s">
        <v>369</v>
      </c>
      <c r="H238" s="6">
        <v>1658.9889000000001</v>
      </c>
      <c r="I238" s="6" t="s">
        <v>227</v>
      </c>
      <c r="J238" s="6" t="s">
        <v>402</v>
      </c>
      <c r="K238" s="6" t="s">
        <v>401</v>
      </c>
      <c r="L238" s="6" t="s">
        <v>400</v>
      </c>
      <c r="M238" s="6" t="s">
        <v>200</v>
      </c>
      <c r="N238" s="6" t="s">
        <v>151</v>
      </c>
      <c r="O238" s="6" t="s">
        <v>375</v>
      </c>
      <c r="P238" s="6" t="s">
        <v>8</v>
      </c>
      <c r="Q238" s="6" t="s">
        <v>7</v>
      </c>
      <c r="R238" s="6" t="s">
        <v>6</v>
      </c>
      <c r="S238" s="6" t="s">
        <v>5</v>
      </c>
      <c r="T238" s="6" t="s">
        <v>4</v>
      </c>
      <c r="U238" s="6" t="s">
        <v>399</v>
      </c>
      <c r="V238" s="6" t="s">
        <v>383</v>
      </c>
      <c r="W238" s="6" t="s">
        <v>398</v>
      </c>
      <c r="X238" s="6" t="s">
        <v>0</v>
      </c>
      <c r="Y238" s="9">
        <f t="shared" si="6"/>
        <v>20.457222222222221</v>
      </c>
      <c r="Z238" s="9">
        <f t="shared" si="7"/>
        <v>2.1494444444444412</v>
      </c>
    </row>
    <row r="239" spans="1:26" x14ac:dyDescent="0.25">
      <c r="A239" s="6" t="s">
        <v>381</v>
      </c>
      <c r="B239" s="6" t="s">
        <v>20</v>
      </c>
      <c r="C239" s="6" t="s">
        <v>397</v>
      </c>
      <c r="D239" s="6">
        <v>1681.0363</v>
      </c>
      <c r="E239" s="6" t="s">
        <v>18</v>
      </c>
      <c r="F239" s="6" t="s">
        <v>396</v>
      </c>
      <c r="G239" s="6" t="s">
        <v>395</v>
      </c>
      <c r="H239" s="6">
        <v>1658.9928</v>
      </c>
      <c r="I239" s="6" t="s">
        <v>379</v>
      </c>
      <c r="J239" s="6" t="s">
        <v>316</v>
      </c>
      <c r="K239" s="6" t="s">
        <v>394</v>
      </c>
      <c r="L239" s="6" t="s">
        <v>393</v>
      </c>
      <c r="M239" s="6" t="s">
        <v>200</v>
      </c>
      <c r="N239" s="6" t="s">
        <v>392</v>
      </c>
      <c r="O239" s="6" t="s">
        <v>375</v>
      </c>
      <c r="P239" s="6" t="s">
        <v>8</v>
      </c>
      <c r="Q239" s="6" t="s">
        <v>7</v>
      </c>
      <c r="R239" s="6" t="s">
        <v>6</v>
      </c>
      <c r="S239" s="6" t="s">
        <v>5</v>
      </c>
      <c r="T239" s="6" t="s">
        <v>4</v>
      </c>
      <c r="U239" s="6" t="s">
        <v>391</v>
      </c>
      <c r="V239" s="6" t="s">
        <v>383</v>
      </c>
      <c r="W239" s="6" t="s">
        <v>390</v>
      </c>
      <c r="X239" s="6" t="s">
        <v>0</v>
      </c>
      <c r="Y239" s="9">
        <f t="shared" si="6"/>
        <v>20.461388888888887</v>
      </c>
      <c r="Z239" s="9">
        <f t="shared" si="7"/>
        <v>2.1536111111111076</v>
      </c>
    </row>
    <row r="240" spans="1:26" x14ac:dyDescent="0.25">
      <c r="A240" s="6" t="s">
        <v>381</v>
      </c>
      <c r="B240" s="6" t="s">
        <v>20</v>
      </c>
      <c r="C240" s="6" t="s">
        <v>389</v>
      </c>
      <c r="D240" s="6">
        <v>1681.0387000000001</v>
      </c>
      <c r="E240" s="6" t="s">
        <v>18</v>
      </c>
      <c r="F240" s="6" t="s">
        <v>388</v>
      </c>
      <c r="G240" s="6" t="s">
        <v>387</v>
      </c>
      <c r="H240" s="6">
        <v>1658.9949999999999</v>
      </c>
      <c r="I240" s="6" t="s">
        <v>203</v>
      </c>
      <c r="J240" s="6" t="s">
        <v>235</v>
      </c>
      <c r="K240" s="6" t="s">
        <v>114</v>
      </c>
      <c r="L240" s="6" t="s">
        <v>386</v>
      </c>
      <c r="M240" s="6" t="s">
        <v>200</v>
      </c>
      <c r="N240" s="6" t="s">
        <v>385</v>
      </c>
      <c r="O240" s="6" t="s">
        <v>375</v>
      </c>
      <c r="P240" s="6" t="s">
        <v>8</v>
      </c>
      <c r="Q240" s="6" t="s">
        <v>7</v>
      </c>
      <c r="R240" s="6" t="s">
        <v>6</v>
      </c>
      <c r="S240" s="6" t="s">
        <v>5</v>
      </c>
      <c r="T240" s="6" t="s">
        <v>4</v>
      </c>
      <c r="U240" s="6" t="s">
        <v>384</v>
      </c>
      <c r="V240" s="6" t="s">
        <v>383</v>
      </c>
      <c r="W240" s="6" t="s">
        <v>382</v>
      </c>
      <c r="X240" s="6" t="s">
        <v>0</v>
      </c>
      <c r="Y240" s="9">
        <f t="shared" si="6"/>
        <v>20.465555555555554</v>
      </c>
      <c r="Z240" s="9">
        <f t="shared" si="7"/>
        <v>2.157777777777774</v>
      </c>
    </row>
    <row r="241" spans="1:26" x14ac:dyDescent="0.25">
      <c r="A241" s="6" t="s">
        <v>381</v>
      </c>
      <c r="B241" s="6" t="s">
        <v>20</v>
      </c>
      <c r="C241" s="6" t="s">
        <v>380</v>
      </c>
      <c r="D241" s="6">
        <v>1681.0371</v>
      </c>
      <c r="E241" s="6" t="s">
        <v>18</v>
      </c>
      <c r="F241" s="6" t="s">
        <v>294</v>
      </c>
      <c r="G241" s="6" t="s">
        <v>293</v>
      </c>
      <c r="H241" s="6">
        <v>1658.9936</v>
      </c>
      <c r="I241" s="6" t="s">
        <v>379</v>
      </c>
      <c r="J241" s="6" t="s">
        <v>218</v>
      </c>
      <c r="K241" s="6" t="s">
        <v>378</v>
      </c>
      <c r="L241" s="6" t="s">
        <v>377</v>
      </c>
      <c r="M241" s="6" t="s">
        <v>200</v>
      </c>
      <c r="N241" s="6" t="s">
        <v>376</v>
      </c>
      <c r="O241" s="6" t="s">
        <v>375</v>
      </c>
      <c r="P241" s="6" t="s">
        <v>8</v>
      </c>
      <c r="Q241" s="6" t="s">
        <v>7</v>
      </c>
      <c r="R241" s="6" t="s">
        <v>6</v>
      </c>
      <c r="S241" s="6" t="s">
        <v>5</v>
      </c>
      <c r="T241" s="6" t="s">
        <v>4</v>
      </c>
      <c r="U241" s="6" t="s">
        <v>374</v>
      </c>
      <c r="V241" s="6" t="s">
        <v>373</v>
      </c>
      <c r="W241" s="6" t="s">
        <v>372</v>
      </c>
      <c r="X241" s="6" t="s">
        <v>0</v>
      </c>
      <c r="Y241" s="9">
        <f t="shared" si="6"/>
        <v>20.46972222222222</v>
      </c>
      <c r="Z241" s="9">
        <f t="shared" si="7"/>
        <v>2.1619444444444404</v>
      </c>
    </row>
    <row r="242" spans="1:26" x14ac:dyDescent="0.25">
      <c r="A242" s="7" t="s">
        <v>21</v>
      </c>
      <c r="B242" s="7" t="s">
        <v>20</v>
      </c>
      <c r="C242" s="7" t="s">
        <v>371</v>
      </c>
      <c r="D242" s="7">
        <v>1676.9681</v>
      </c>
      <c r="E242" s="7" t="s">
        <v>18</v>
      </c>
      <c r="F242" s="7" t="s">
        <v>370</v>
      </c>
      <c r="G242" s="7" t="s">
        <v>369</v>
      </c>
      <c r="H242" s="7">
        <v>1654.9211</v>
      </c>
      <c r="I242" s="7" t="s">
        <v>368</v>
      </c>
      <c r="J242" s="7" t="s">
        <v>367</v>
      </c>
      <c r="K242" s="7" t="s">
        <v>366</v>
      </c>
      <c r="L242" s="7" t="s">
        <v>365</v>
      </c>
      <c r="M242" s="7" t="s">
        <v>170</v>
      </c>
      <c r="N242" s="7" t="s">
        <v>364</v>
      </c>
      <c r="O242" s="7" t="s">
        <v>330</v>
      </c>
      <c r="P242" s="7" t="s">
        <v>8</v>
      </c>
      <c r="Q242" s="7" t="s">
        <v>7</v>
      </c>
      <c r="R242" s="7" t="s">
        <v>6</v>
      </c>
      <c r="S242" s="7" t="s">
        <v>5</v>
      </c>
      <c r="T242" s="7" t="s">
        <v>4</v>
      </c>
      <c r="U242" s="7" t="s">
        <v>23</v>
      </c>
      <c r="V242" s="7" t="s">
        <v>355</v>
      </c>
      <c r="W242" s="7" t="s">
        <v>363</v>
      </c>
      <c r="X242" s="7" t="s">
        <v>0</v>
      </c>
      <c r="Y242" s="8">
        <f t="shared" si="6"/>
        <v>20.662222222222219</v>
      </c>
      <c r="Z242" s="8">
        <f t="shared" si="7"/>
        <v>2.3544444444444395</v>
      </c>
    </row>
    <row r="243" spans="1:26" x14ac:dyDescent="0.25">
      <c r="A243" s="7" t="s">
        <v>21</v>
      </c>
      <c r="B243" s="7" t="s">
        <v>20</v>
      </c>
      <c r="C243" s="7" t="s">
        <v>362</v>
      </c>
      <c r="D243" s="7">
        <v>1676.9673</v>
      </c>
      <c r="E243" s="7" t="s">
        <v>18</v>
      </c>
      <c r="F243" s="7" t="s">
        <v>361</v>
      </c>
      <c r="G243" s="7" t="s">
        <v>247</v>
      </c>
      <c r="H243" s="7">
        <v>1654.9201</v>
      </c>
      <c r="I243" s="7" t="s">
        <v>125</v>
      </c>
      <c r="J243" s="7" t="s">
        <v>360</v>
      </c>
      <c r="K243" s="7" t="s">
        <v>359</v>
      </c>
      <c r="L243" s="7" t="s">
        <v>358</v>
      </c>
      <c r="M243" s="7" t="s">
        <v>180</v>
      </c>
      <c r="N243" s="7" t="s">
        <v>357</v>
      </c>
      <c r="O243" s="7" t="s">
        <v>330</v>
      </c>
      <c r="P243" s="7" t="s">
        <v>8</v>
      </c>
      <c r="Q243" s="7" t="s">
        <v>7</v>
      </c>
      <c r="R243" s="7" t="s">
        <v>6</v>
      </c>
      <c r="S243" s="7" t="s">
        <v>5</v>
      </c>
      <c r="T243" s="7" t="s">
        <v>4</v>
      </c>
      <c r="U243" s="7" t="s">
        <v>356</v>
      </c>
      <c r="V243" s="7" t="s">
        <v>355</v>
      </c>
      <c r="W243" s="7" t="s">
        <v>354</v>
      </c>
      <c r="X243" s="7" t="s">
        <v>0</v>
      </c>
      <c r="Y243" s="8">
        <f t="shared" si="6"/>
        <v>20.666388888888889</v>
      </c>
      <c r="Z243" s="8">
        <f t="shared" si="7"/>
        <v>2.3586111111111094</v>
      </c>
    </row>
    <row r="244" spans="1:26" x14ac:dyDescent="0.25">
      <c r="A244" s="7" t="s">
        <v>21</v>
      </c>
      <c r="B244" s="7" t="s">
        <v>20</v>
      </c>
      <c r="C244" s="7" t="s">
        <v>353</v>
      </c>
      <c r="D244" s="7">
        <v>1676.9622999999999</v>
      </c>
      <c r="E244" s="7" t="s">
        <v>18</v>
      </c>
      <c r="F244" s="7" t="s">
        <v>352</v>
      </c>
      <c r="G244" s="7" t="s">
        <v>351</v>
      </c>
      <c r="H244" s="7">
        <v>1654.9149</v>
      </c>
      <c r="I244" s="7" t="s">
        <v>350</v>
      </c>
      <c r="J244" s="7" t="s">
        <v>349</v>
      </c>
      <c r="K244" s="7" t="s">
        <v>348</v>
      </c>
      <c r="L244" s="7" t="s">
        <v>347</v>
      </c>
      <c r="M244" s="7" t="s">
        <v>180</v>
      </c>
      <c r="N244" s="7" t="s">
        <v>346</v>
      </c>
      <c r="O244" s="7" t="s">
        <v>330</v>
      </c>
      <c r="P244" s="7" t="s">
        <v>8</v>
      </c>
      <c r="Q244" s="7" t="s">
        <v>7</v>
      </c>
      <c r="R244" s="7" t="s">
        <v>6</v>
      </c>
      <c r="S244" s="7" t="s">
        <v>5</v>
      </c>
      <c r="T244" s="7" t="s">
        <v>4</v>
      </c>
      <c r="U244" s="7" t="s">
        <v>3</v>
      </c>
      <c r="V244" s="7" t="s">
        <v>83</v>
      </c>
      <c r="W244" s="7" t="s">
        <v>345</v>
      </c>
      <c r="X244" s="7" t="s">
        <v>0</v>
      </c>
      <c r="Y244" s="8">
        <f t="shared" si="6"/>
        <v>20.670555555555556</v>
      </c>
      <c r="Z244" s="8">
        <f t="shared" si="7"/>
        <v>2.3627777777777759</v>
      </c>
    </row>
    <row r="245" spans="1:26" x14ac:dyDescent="0.25">
      <c r="A245" s="7" t="s">
        <v>21</v>
      </c>
      <c r="B245" s="7" t="s">
        <v>20</v>
      </c>
      <c r="C245" s="7" t="s">
        <v>344</v>
      </c>
      <c r="D245" s="7">
        <v>1676.9608000000001</v>
      </c>
      <c r="E245" s="7" t="s">
        <v>18</v>
      </c>
      <c r="F245" s="7" t="s">
        <v>343</v>
      </c>
      <c r="G245" s="7" t="s">
        <v>228</v>
      </c>
      <c r="H245" s="7">
        <v>1654.915</v>
      </c>
      <c r="I245" s="7" t="s">
        <v>14</v>
      </c>
      <c r="J245" s="7" t="s">
        <v>291</v>
      </c>
      <c r="K245" s="7" t="s">
        <v>342</v>
      </c>
      <c r="L245" s="7" t="s">
        <v>341</v>
      </c>
      <c r="M245" s="7" t="s">
        <v>200</v>
      </c>
      <c r="N245" s="7" t="s">
        <v>340</v>
      </c>
      <c r="O245" s="7" t="s">
        <v>330</v>
      </c>
      <c r="P245" s="7" t="s">
        <v>8</v>
      </c>
      <c r="Q245" s="7" t="s">
        <v>7</v>
      </c>
      <c r="R245" s="7" t="s">
        <v>6</v>
      </c>
      <c r="S245" s="7" t="s">
        <v>5</v>
      </c>
      <c r="T245" s="7" t="s">
        <v>4</v>
      </c>
      <c r="U245" s="7" t="s">
        <v>339</v>
      </c>
      <c r="V245" s="7" t="s">
        <v>189</v>
      </c>
      <c r="W245" s="7" t="s">
        <v>338</v>
      </c>
      <c r="X245" s="7" t="s">
        <v>0</v>
      </c>
      <c r="Y245" s="8">
        <f t="shared" si="6"/>
        <v>20.674722222222222</v>
      </c>
      <c r="Z245" s="8">
        <f t="shared" si="7"/>
        <v>2.3669444444444423</v>
      </c>
    </row>
    <row r="246" spans="1:26" x14ac:dyDescent="0.25">
      <c r="A246" s="7" t="s">
        <v>21</v>
      </c>
      <c r="B246" s="7" t="s">
        <v>20</v>
      </c>
      <c r="C246" s="7" t="s">
        <v>337</v>
      </c>
      <c r="D246" s="7">
        <v>1676.9579000000001</v>
      </c>
      <c r="E246" s="7" t="s">
        <v>18</v>
      </c>
      <c r="F246" s="7" t="s">
        <v>336</v>
      </c>
      <c r="G246" s="7" t="s">
        <v>335</v>
      </c>
      <c r="H246" s="7">
        <v>1654.9118000000001</v>
      </c>
      <c r="I246" s="7" t="s">
        <v>334</v>
      </c>
      <c r="J246" s="7" t="s">
        <v>308</v>
      </c>
      <c r="K246" s="7" t="s">
        <v>333</v>
      </c>
      <c r="L246" s="7" t="s">
        <v>332</v>
      </c>
      <c r="M246" s="7" t="s">
        <v>180</v>
      </c>
      <c r="N246" s="7" t="s">
        <v>331</v>
      </c>
      <c r="O246" s="7" t="s">
        <v>330</v>
      </c>
      <c r="P246" s="7" t="s">
        <v>8</v>
      </c>
      <c r="Q246" s="7" t="s">
        <v>7</v>
      </c>
      <c r="R246" s="7" t="s">
        <v>6</v>
      </c>
      <c r="S246" s="7" t="s">
        <v>5</v>
      </c>
      <c r="T246" s="7" t="s">
        <v>4</v>
      </c>
      <c r="U246" s="7" t="s">
        <v>329</v>
      </c>
      <c r="V246" s="7" t="s">
        <v>189</v>
      </c>
      <c r="W246" s="7" t="s">
        <v>328</v>
      </c>
      <c r="X246" s="7" t="s">
        <v>0</v>
      </c>
      <c r="Y246" s="8">
        <f t="shared" si="6"/>
        <v>20.678888888888888</v>
      </c>
      <c r="Z246" s="8">
        <f t="shared" si="7"/>
        <v>2.3711111111111087</v>
      </c>
    </row>
    <row r="247" spans="1:26" x14ac:dyDescent="0.25">
      <c r="A247" s="7" t="s">
        <v>21</v>
      </c>
      <c r="B247" s="7" t="s">
        <v>20</v>
      </c>
      <c r="C247" s="7" t="s">
        <v>327</v>
      </c>
      <c r="D247" s="7">
        <v>1676.9637</v>
      </c>
      <c r="E247" s="7" t="s">
        <v>18</v>
      </c>
      <c r="F247" s="7" t="s">
        <v>326</v>
      </c>
      <c r="G247" s="7" t="s">
        <v>325</v>
      </c>
      <c r="H247" s="7">
        <v>1654.9191000000001</v>
      </c>
      <c r="I247" s="7" t="s">
        <v>292</v>
      </c>
      <c r="J247" s="7" t="s">
        <v>308</v>
      </c>
      <c r="K247" s="7" t="s">
        <v>324</v>
      </c>
      <c r="L247" s="7" t="s">
        <v>323</v>
      </c>
      <c r="M247" s="7" t="s">
        <v>180</v>
      </c>
      <c r="N247" s="7" t="s">
        <v>322</v>
      </c>
      <c r="O247" s="7" t="s">
        <v>142</v>
      </c>
      <c r="P247" s="7" t="s">
        <v>8</v>
      </c>
      <c r="Q247" s="7" t="s">
        <v>7</v>
      </c>
      <c r="R247" s="7" t="s">
        <v>6</v>
      </c>
      <c r="S247" s="7" t="s">
        <v>5</v>
      </c>
      <c r="T247" s="7" t="s">
        <v>4</v>
      </c>
      <c r="U247" s="7" t="s">
        <v>321</v>
      </c>
      <c r="V247" s="7" t="s">
        <v>93</v>
      </c>
      <c r="W247" s="7" t="s">
        <v>320</v>
      </c>
      <c r="X247" s="7" t="s">
        <v>0</v>
      </c>
      <c r="Y247" s="8">
        <f t="shared" si="6"/>
        <v>20.683055555555558</v>
      </c>
      <c r="Z247" s="8">
        <f t="shared" si="7"/>
        <v>2.3752777777777787</v>
      </c>
    </row>
    <row r="248" spans="1:26" x14ac:dyDescent="0.25">
      <c r="A248" s="7" t="s">
        <v>21</v>
      </c>
      <c r="B248" s="7" t="s">
        <v>20</v>
      </c>
      <c r="C248" s="7" t="s">
        <v>319</v>
      </c>
      <c r="D248" s="7">
        <v>1676.9577999999999</v>
      </c>
      <c r="E248" s="7" t="s">
        <v>18</v>
      </c>
      <c r="F248" s="7" t="s">
        <v>318</v>
      </c>
      <c r="G248" s="7" t="s">
        <v>317</v>
      </c>
      <c r="H248" s="7">
        <v>1654.9131</v>
      </c>
      <c r="I248" s="7" t="s">
        <v>316</v>
      </c>
      <c r="J248" s="7" t="s">
        <v>300</v>
      </c>
      <c r="K248" s="7" t="s">
        <v>315</v>
      </c>
      <c r="L248" s="7" t="s">
        <v>314</v>
      </c>
      <c r="M248" s="7" t="s">
        <v>180</v>
      </c>
      <c r="N248" s="7" t="s">
        <v>313</v>
      </c>
      <c r="O248" s="7" t="s">
        <v>142</v>
      </c>
      <c r="P248" s="7" t="s">
        <v>8</v>
      </c>
      <c r="Q248" s="7" t="s">
        <v>7</v>
      </c>
      <c r="R248" s="7" t="s">
        <v>6</v>
      </c>
      <c r="S248" s="7" t="s">
        <v>5</v>
      </c>
      <c r="T248" s="7" t="s">
        <v>4</v>
      </c>
      <c r="U248" s="7" t="s">
        <v>231</v>
      </c>
      <c r="V248" s="7" t="s">
        <v>54</v>
      </c>
      <c r="W248" s="7" t="s">
        <v>312</v>
      </c>
      <c r="X248" s="7" t="s">
        <v>0</v>
      </c>
      <c r="Y248" s="8">
        <f t="shared" si="6"/>
        <v>20.687222222222221</v>
      </c>
      <c r="Z248" s="8">
        <f t="shared" si="7"/>
        <v>2.3794444444444416</v>
      </c>
    </row>
    <row r="249" spans="1:26" x14ac:dyDescent="0.25">
      <c r="A249" s="7" t="s">
        <v>21</v>
      </c>
      <c r="B249" s="7" t="s">
        <v>20</v>
      </c>
      <c r="C249" s="7" t="s">
        <v>311</v>
      </c>
      <c r="D249" s="7">
        <v>1677.0387000000001</v>
      </c>
      <c r="E249" s="7" t="s">
        <v>18</v>
      </c>
      <c r="F249" s="7" t="s">
        <v>310</v>
      </c>
      <c r="G249" s="7" t="s">
        <v>309</v>
      </c>
      <c r="H249" s="7">
        <v>1654.9952000000001</v>
      </c>
      <c r="I249" s="7" t="s">
        <v>245</v>
      </c>
      <c r="J249" s="7" t="s">
        <v>308</v>
      </c>
      <c r="K249" s="7" t="s">
        <v>307</v>
      </c>
      <c r="L249" s="7" t="s">
        <v>306</v>
      </c>
      <c r="M249" s="7" t="s">
        <v>180</v>
      </c>
      <c r="N249" s="7" t="s">
        <v>305</v>
      </c>
      <c r="O249" s="7" t="s">
        <v>142</v>
      </c>
      <c r="P249" s="7" t="s">
        <v>8</v>
      </c>
      <c r="Q249" s="7" t="s">
        <v>7</v>
      </c>
      <c r="R249" s="7" t="s">
        <v>6</v>
      </c>
      <c r="S249" s="7" t="s">
        <v>5</v>
      </c>
      <c r="T249" s="7" t="s">
        <v>4</v>
      </c>
      <c r="U249" s="7" t="s">
        <v>231</v>
      </c>
      <c r="V249" s="7" t="s">
        <v>141</v>
      </c>
      <c r="W249" s="7" t="s">
        <v>304</v>
      </c>
      <c r="X249" s="7" t="s">
        <v>0</v>
      </c>
      <c r="Y249" s="8">
        <f t="shared" si="6"/>
        <v>20.691388888888888</v>
      </c>
      <c r="Z249" s="8">
        <f t="shared" si="7"/>
        <v>2.383611111111108</v>
      </c>
    </row>
    <row r="250" spans="1:26" x14ac:dyDescent="0.25">
      <c r="A250" s="7" t="s">
        <v>21</v>
      </c>
      <c r="B250" s="7" t="s">
        <v>20</v>
      </c>
      <c r="C250" s="7" t="s">
        <v>303</v>
      </c>
      <c r="D250" s="7">
        <v>1676.9503999999999</v>
      </c>
      <c r="E250" s="7" t="s">
        <v>18</v>
      </c>
      <c r="F250" s="7" t="s">
        <v>302</v>
      </c>
      <c r="G250" s="7" t="s">
        <v>301</v>
      </c>
      <c r="H250" s="7">
        <v>1654.9072000000001</v>
      </c>
      <c r="I250" s="7" t="s">
        <v>183</v>
      </c>
      <c r="J250" s="7" t="s">
        <v>300</v>
      </c>
      <c r="K250" s="7" t="s">
        <v>299</v>
      </c>
      <c r="L250" s="7" t="s">
        <v>298</v>
      </c>
      <c r="M250" s="7" t="s">
        <v>200</v>
      </c>
      <c r="N250" s="7" t="s">
        <v>297</v>
      </c>
      <c r="O250" s="7" t="s">
        <v>142</v>
      </c>
      <c r="P250" s="7" t="s">
        <v>8</v>
      </c>
      <c r="Q250" s="7" t="s">
        <v>7</v>
      </c>
      <c r="R250" s="7" t="s">
        <v>6</v>
      </c>
      <c r="S250" s="7" t="s">
        <v>5</v>
      </c>
      <c r="T250" s="7" t="s">
        <v>4</v>
      </c>
      <c r="U250" s="7" t="s">
        <v>55</v>
      </c>
      <c r="V250" s="7" t="s">
        <v>2</v>
      </c>
      <c r="W250" s="7" t="s">
        <v>296</v>
      </c>
      <c r="X250" s="7" t="s">
        <v>0</v>
      </c>
      <c r="Y250" s="8">
        <f t="shared" si="6"/>
        <v>20.695555555555554</v>
      </c>
      <c r="Z250" s="8">
        <f t="shared" si="7"/>
        <v>2.3877777777777744</v>
      </c>
    </row>
    <row r="251" spans="1:26" x14ac:dyDescent="0.25">
      <c r="A251" s="7" t="s">
        <v>21</v>
      </c>
      <c r="B251" s="7" t="s">
        <v>20</v>
      </c>
      <c r="C251" s="7" t="s">
        <v>295</v>
      </c>
      <c r="D251" s="7">
        <v>1676.9485999999999</v>
      </c>
      <c r="E251" s="7" t="s">
        <v>18</v>
      </c>
      <c r="F251" s="7" t="s">
        <v>294</v>
      </c>
      <c r="G251" s="7" t="s">
        <v>293</v>
      </c>
      <c r="H251" s="7">
        <v>1654.9072000000001</v>
      </c>
      <c r="I251" s="7" t="s">
        <v>292</v>
      </c>
      <c r="J251" s="7" t="s">
        <v>291</v>
      </c>
      <c r="K251" s="7" t="s">
        <v>290</v>
      </c>
      <c r="L251" s="7" t="s">
        <v>289</v>
      </c>
      <c r="M251" s="7" t="s">
        <v>200</v>
      </c>
      <c r="N251" s="7" t="s">
        <v>288</v>
      </c>
      <c r="O251" s="7" t="s">
        <v>142</v>
      </c>
      <c r="P251" s="7" t="s">
        <v>8</v>
      </c>
      <c r="Q251" s="7" t="s">
        <v>7</v>
      </c>
      <c r="R251" s="7" t="s">
        <v>6</v>
      </c>
      <c r="S251" s="7" t="s">
        <v>5</v>
      </c>
      <c r="T251" s="7" t="s">
        <v>4</v>
      </c>
      <c r="U251" s="7" t="s">
        <v>64</v>
      </c>
      <c r="V251" s="7" t="s">
        <v>2</v>
      </c>
      <c r="W251" s="7" t="s">
        <v>287</v>
      </c>
      <c r="X251" s="7" t="s">
        <v>0</v>
      </c>
      <c r="Y251" s="8">
        <f t="shared" si="6"/>
        <v>20.699722222222224</v>
      </c>
      <c r="Z251" s="8">
        <f t="shared" si="7"/>
        <v>2.3919444444444444</v>
      </c>
    </row>
    <row r="252" spans="1:26" x14ac:dyDescent="0.25">
      <c r="A252" s="7" t="s">
        <v>21</v>
      </c>
      <c r="B252" s="7" t="s">
        <v>20</v>
      </c>
      <c r="C252" s="7" t="s">
        <v>286</v>
      </c>
      <c r="D252" s="7">
        <v>1676.9501</v>
      </c>
      <c r="E252" s="7" t="s">
        <v>18</v>
      </c>
      <c r="F252" s="7" t="s">
        <v>285</v>
      </c>
      <c r="G252" s="7" t="s">
        <v>284</v>
      </c>
      <c r="H252" s="7">
        <v>1654.9088999999999</v>
      </c>
      <c r="I252" s="7" t="s">
        <v>283</v>
      </c>
      <c r="J252" s="7" t="s">
        <v>282</v>
      </c>
      <c r="K252" s="7" t="s">
        <v>281</v>
      </c>
      <c r="L252" s="7" t="s">
        <v>280</v>
      </c>
      <c r="M252" s="7" t="s">
        <v>180</v>
      </c>
      <c r="N252" s="7" t="s">
        <v>279</v>
      </c>
      <c r="O252" s="7" t="s">
        <v>142</v>
      </c>
      <c r="P252" s="7" t="s">
        <v>8</v>
      </c>
      <c r="Q252" s="7" t="s">
        <v>7</v>
      </c>
      <c r="R252" s="7" t="s">
        <v>6</v>
      </c>
      <c r="S252" s="7" t="s">
        <v>5</v>
      </c>
      <c r="T252" s="7" t="s">
        <v>4</v>
      </c>
      <c r="U252" s="7" t="s">
        <v>270</v>
      </c>
      <c r="V252" s="7" t="s">
        <v>44</v>
      </c>
      <c r="W252" s="7" t="s">
        <v>278</v>
      </c>
      <c r="X252" s="7" t="s">
        <v>0</v>
      </c>
      <c r="Y252" s="8">
        <f t="shared" si="6"/>
        <v>20.703888888888887</v>
      </c>
      <c r="Z252" s="8">
        <f t="shared" si="7"/>
        <v>2.3961111111111073</v>
      </c>
    </row>
    <row r="253" spans="1:26" x14ac:dyDescent="0.25">
      <c r="A253" s="7" t="s">
        <v>21</v>
      </c>
      <c r="B253" s="7" t="s">
        <v>20</v>
      </c>
      <c r="C253" s="7" t="s">
        <v>277</v>
      </c>
      <c r="D253" s="7">
        <v>1676.9559999999999</v>
      </c>
      <c r="E253" s="7" t="s">
        <v>18</v>
      </c>
      <c r="F253" s="7" t="s">
        <v>276</v>
      </c>
      <c r="G253" s="7" t="s">
        <v>275</v>
      </c>
      <c r="H253" s="7">
        <v>1654.9155000000001</v>
      </c>
      <c r="I253" s="7" t="s">
        <v>274</v>
      </c>
      <c r="J253" s="7" t="s">
        <v>254</v>
      </c>
      <c r="K253" s="7" t="s">
        <v>273</v>
      </c>
      <c r="L253" s="7" t="s">
        <v>272</v>
      </c>
      <c r="M253" s="7" t="s">
        <v>200</v>
      </c>
      <c r="N253" s="7" t="s">
        <v>271</v>
      </c>
      <c r="O253" s="7" t="s">
        <v>142</v>
      </c>
      <c r="P253" s="7" t="s">
        <v>8</v>
      </c>
      <c r="Q253" s="7" t="s">
        <v>7</v>
      </c>
      <c r="R253" s="7" t="s">
        <v>6</v>
      </c>
      <c r="S253" s="7" t="s">
        <v>5</v>
      </c>
      <c r="T253" s="7" t="s">
        <v>4</v>
      </c>
      <c r="U253" s="7" t="s">
        <v>270</v>
      </c>
      <c r="V253" s="7" t="s">
        <v>44</v>
      </c>
      <c r="W253" s="7" t="s">
        <v>198</v>
      </c>
      <c r="X253" s="7" t="s">
        <v>0</v>
      </c>
      <c r="Y253" s="8">
        <f t="shared" si="6"/>
        <v>20.708055555555553</v>
      </c>
      <c r="Z253" s="8">
        <f t="shared" si="7"/>
        <v>2.4002777777777737</v>
      </c>
    </row>
    <row r="254" spans="1:26" x14ac:dyDescent="0.25">
      <c r="A254" s="7" t="s">
        <v>21</v>
      </c>
      <c r="B254" s="7" t="s">
        <v>20</v>
      </c>
      <c r="C254" s="7" t="s">
        <v>269</v>
      </c>
      <c r="D254" s="7">
        <v>1677.5934</v>
      </c>
      <c r="E254" s="7" t="s">
        <v>18</v>
      </c>
      <c r="F254" s="7" t="s">
        <v>268</v>
      </c>
      <c r="G254" s="7" t="s">
        <v>267</v>
      </c>
      <c r="H254" s="7">
        <v>1655.5537999999999</v>
      </c>
      <c r="I254" s="7" t="s">
        <v>28</v>
      </c>
      <c r="J254" s="7" t="s">
        <v>173</v>
      </c>
      <c r="K254" s="7" t="s">
        <v>266</v>
      </c>
      <c r="L254" s="7" t="s">
        <v>265</v>
      </c>
      <c r="M254" s="7" t="s">
        <v>200</v>
      </c>
      <c r="N254" s="7" t="s">
        <v>264</v>
      </c>
      <c r="O254" s="7" t="s">
        <v>142</v>
      </c>
      <c r="P254" s="7" t="s">
        <v>8</v>
      </c>
      <c r="Q254" s="7" t="s">
        <v>7</v>
      </c>
      <c r="R254" s="7" t="s">
        <v>6</v>
      </c>
      <c r="S254" s="7" t="s">
        <v>5</v>
      </c>
      <c r="T254" s="7" t="s">
        <v>4</v>
      </c>
      <c r="U254" s="7" t="s">
        <v>3</v>
      </c>
      <c r="V254" s="7" t="s">
        <v>44</v>
      </c>
      <c r="W254" s="7" t="s">
        <v>140</v>
      </c>
      <c r="X254" s="7" t="s">
        <v>0</v>
      </c>
      <c r="Y254" s="8">
        <f t="shared" si="6"/>
        <v>20.71222222222222</v>
      </c>
      <c r="Z254" s="8">
        <f t="shared" si="7"/>
        <v>2.4044444444444402</v>
      </c>
    </row>
    <row r="255" spans="1:26" x14ac:dyDescent="0.25">
      <c r="A255" s="7" t="s">
        <v>21</v>
      </c>
      <c r="B255" s="7" t="s">
        <v>20</v>
      </c>
      <c r="C255" s="7" t="s">
        <v>263</v>
      </c>
      <c r="D255" s="7">
        <v>1676.9858999999999</v>
      </c>
      <c r="E255" s="7" t="s">
        <v>18</v>
      </c>
      <c r="F255" s="7" t="s">
        <v>262</v>
      </c>
      <c r="G255" s="7" t="s">
        <v>261</v>
      </c>
      <c r="H255" s="7">
        <v>1654.9476</v>
      </c>
      <c r="I255" s="7" t="s">
        <v>39</v>
      </c>
      <c r="J255" s="7" t="s">
        <v>235</v>
      </c>
      <c r="K255" s="7" t="s">
        <v>260</v>
      </c>
      <c r="L255" s="7" t="s">
        <v>259</v>
      </c>
      <c r="M255" s="7" t="s">
        <v>200</v>
      </c>
      <c r="N255" s="7" t="s">
        <v>258</v>
      </c>
      <c r="O255" s="7" t="s">
        <v>142</v>
      </c>
      <c r="P255" s="7" t="s">
        <v>8</v>
      </c>
      <c r="Q255" s="7" t="s">
        <v>7</v>
      </c>
      <c r="R255" s="7" t="s">
        <v>6</v>
      </c>
      <c r="S255" s="7" t="s">
        <v>5</v>
      </c>
      <c r="T255" s="7" t="s">
        <v>4</v>
      </c>
      <c r="U255" s="7" t="s">
        <v>3</v>
      </c>
      <c r="V255" s="7" t="s">
        <v>44</v>
      </c>
      <c r="W255" s="7" t="s">
        <v>214</v>
      </c>
      <c r="X255" s="7" t="s">
        <v>0</v>
      </c>
      <c r="Y255" s="8">
        <f t="shared" si="6"/>
        <v>20.71638888888889</v>
      </c>
      <c r="Z255" s="8">
        <f t="shared" si="7"/>
        <v>2.4086111111111101</v>
      </c>
    </row>
    <row r="256" spans="1:26" x14ac:dyDescent="0.25">
      <c r="A256" s="7" t="s">
        <v>21</v>
      </c>
      <c r="B256" s="7" t="s">
        <v>20</v>
      </c>
      <c r="C256" s="7" t="s">
        <v>257</v>
      </c>
      <c r="D256" s="7">
        <v>1676.9857</v>
      </c>
      <c r="E256" s="7" t="s">
        <v>18</v>
      </c>
      <c r="F256" s="7" t="s">
        <v>256</v>
      </c>
      <c r="G256" s="7" t="s">
        <v>255</v>
      </c>
      <c r="H256" s="7">
        <v>1654.9480000000001</v>
      </c>
      <c r="I256" s="7" t="s">
        <v>59</v>
      </c>
      <c r="J256" s="7" t="s">
        <v>254</v>
      </c>
      <c r="K256" s="7" t="s">
        <v>253</v>
      </c>
      <c r="L256" s="7" t="s">
        <v>252</v>
      </c>
      <c r="M256" s="7" t="s">
        <v>200</v>
      </c>
      <c r="N256" s="7" t="s">
        <v>251</v>
      </c>
      <c r="O256" s="7" t="s">
        <v>142</v>
      </c>
      <c r="P256" s="7" t="s">
        <v>8</v>
      </c>
      <c r="Q256" s="7" t="s">
        <v>7</v>
      </c>
      <c r="R256" s="7" t="s">
        <v>6</v>
      </c>
      <c r="S256" s="7" t="s">
        <v>5</v>
      </c>
      <c r="T256" s="7" t="s">
        <v>4</v>
      </c>
      <c r="U256" s="7" t="s">
        <v>241</v>
      </c>
      <c r="V256" s="7" t="s">
        <v>44</v>
      </c>
      <c r="W256" s="7" t="s">
        <v>250</v>
      </c>
      <c r="X256" s="7" t="s">
        <v>0</v>
      </c>
      <c r="Y256" s="8">
        <f t="shared" si="6"/>
        <v>20.720555555555553</v>
      </c>
      <c r="Z256" s="8">
        <f t="shared" si="7"/>
        <v>2.412777777777773</v>
      </c>
    </row>
    <row r="257" spans="1:26" x14ac:dyDescent="0.25">
      <c r="A257" s="7" t="s">
        <v>21</v>
      </c>
      <c r="B257" s="7" t="s">
        <v>20</v>
      </c>
      <c r="C257" s="7" t="s">
        <v>249</v>
      </c>
      <c r="D257" s="7">
        <v>1676.944</v>
      </c>
      <c r="E257" s="7" t="s">
        <v>18</v>
      </c>
      <c r="F257" s="7" t="s">
        <v>248</v>
      </c>
      <c r="G257" s="7" t="s">
        <v>247</v>
      </c>
      <c r="H257" s="7">
        <v>1654.9069</v>
      </c>
      <c r="I257" s="7" t="s">
        <v>246</v>
      </c>
      <c r="J257" s="7" t="s">
        <v>245</v>
      </c>
      <c r="K257" s="7" t="s">
        <v>244</v>
      </c>
      <c r="L257" s="7" t="s">
        <v>243</v>
      </c>
      <c r="M257" s="7" t="s">
        <v>200</v>
      </c>
      <c r="N257" s="7" t="s">
        <v>242</v>
      </c>
      <c r="O257" s="7" t="s">
        <v>142</v>
      </c>
      <c r="P257" s="7" t="s">
        <v>8</v>
      </c>
      <c r="Q257" s="7" t="s">
        <v>7</v>
      </c>
      <c r="R257" s="7" t="s">
        <v>6</v>
      </c>
      <c r="S257" s="7" t="s">
        <v>5</v>
      </c>
      <c r="T257" s="7" t="s">
        <v>4</v>
      </c>
      <c r="U257" s="7" t="s">
        <v>241</v>
      </c>
      <c r="V257" s="7" t="s">
        <v>44</v>
      </c>
      <c r="W257" s="7" t="s">
        <v>240</v>
      </c>
      <c r="X257" s="7" t="s">
        <v>0</v>
      </c>
      <c r="Y257" s="8">
        <f t="shared" si="6"/>
        <v>20.724722222222219</v>
      </c>
      <c r="Z257" s="8">
        <f t="shared" si="7"/>
        <v>2.4169444444444395</v>
      </c>
    </row>
    <row r="258" spans="1:26" x14ac:dyDescent="0.25">
      <c r="A258" s="7" t="s">
        <v>21</v>
      </c>
      <c r="B258" s="7" t="s">
        <v>20</v>
      </c>
      <c r="C258" s="7" t="s">
        <v>239</v>
      </c>
      <c r="D258" s="7">
        <v>1676.9473</v>
      </c>
      <c r="E258" s="7" t="s">
        <v>18</v>
      </c>
      <c r="F258" s="7" t="s">
        <v>238</v>
      </c>
      <c r="G258" s="7" t="s">
        <v>237</v>
      </c>
      <c r="H258" s="7">
        <v>1654.9112</v>
      </c>
      <c r="I258" s="7" t="s">
        <v>236</v>
      </c>
      <c r="J258" s="7" t="s">
        <v>235</v>
      </c>
      <c r="K258" s="7" t="s">
        <v>234</v>
      </c>
      <c r="L258" s="7" t="s">
        <v>233</v>
      </c>
      <c r="M258" s="7" t="s">
        <v>200</v>
      </c>
      <c r="N258" s="7" t="s">
        <v>232</v>
      </c>
      <c r="O258" s="7" t="s">
        <v>142</v>
      </c>
      <c r="P258" s="7" t="s">
        <v>8</v>
      </c>
      <c r="Q258" s="7" t="s">
        <v>7</v>
      </c>
      <c r="R258" s="7" t="s">
        <v>6</v>
      </c>
      <c r="S258" s="7" t="s">
        <v>5</v>
      </c>
      <c r="T258" s="7" t="s">
        <v>4</v>
      </c>
      <c r="U258" s="7" t="s">
        <v>231</v>
      </c>
      <c r="V258" s="7" t="s">
        <v>44</v>
      </c>
      <c r="W258" s="7" t="s">
        <v>230</v>
      </c>
      <c r="X258" s="7" t="s">
        <v>0</v>
      </c>
      <c r="Y258" s="8">
        <f t="shared" si="6"/>
        <v>20.728888888888886</v>
      </c>
      <c r="Z258" s="8">
        <f t="shared" si="7"/>
        <v>2.4211111111111059</v>
      </c>
    </row>
    <row r="259" spans="1:26" x14ac:dyDescent="0.25">
      <c r="A259" s="7" t="s">
        <v>21</v>
      </c>
      <c r="B259" s="7" t="s">
        <v>20</v>
      </c>
      <c r="C259" s="7" t="s">
        <v>229</v>
      </c>
      <c r="D259" s="7">
        <v>1676.9437</v>
      </c>
      <c r="E259" s="7" t="s">
        <v>18</v>
      </c>
      <c r="F259" s="7" t="s">
        <v>109</v>
      </c>
      <c r="G259" s="7" t="s">
        <v>228</v>
      </c>
      <c r="H259" s="7">
        <v>1654.9078</v>
      </c>
      <c r="I259" s="7" t="s">
        <v>227</v>
      </c>
      <c r="J259" s="7" t="s">
        <v>226</v>
      </c>
      <c r="K259" s="7" t="s">
        <v>225</v>
      </c>
      <c r="L259" s="7" t="s">
        <v>224</v>
      </c>
      <c r="M259" s="7" t="s">
        <v>200</v>
      </c>
      <c r="N259" s="7" t="s">
        <v>223</v>
      </c>
      <c r="O259" s="7" t="s">
        <v>142</v>
      </c>
      <c r="P259" s="7" t="s">
        <v>8</v>
      </c>
      <c r="Q259" s="7" t="s">
        <v>7</v>
      </c>
      <c r="R259" s="7" t="s">
        <v>6</v>
      </c>
      <c r="S259" s="7" t="s">
        <v>5</v>
      </c>
      <c r="T259" s="7" t="s">
        <v>4</v>
      </c>
      <c r="U259" s="7" t="s">
        <v>64</v>
      </c>
      <c r="V259" s="7" t="s">
        <v>54</v>
      </c>
      <c r="W259" s="7" t="s">
        <v>222</v>
      </c>
      <c r="X259" s="7" t="s">
        <v>0</v>
      </c>
      <c r="Y259" s="8">
        <f t="shared" ref="Y259:Y281" si="8">HOUR(C259)+MINUTE(C259)/60+SECOND(C259)/3600</f>
        <v>20.733055555555556</v>
      </c>
      <c r="Z259" s="8">
        <f t="shared" si="7"/>
        <v>2.4252777777777759</v>
      </c>
    </row>
    <row r="260" spans="1:26" x14ac:dyDescent="0.25">
      <c r="A260" s="7" t="s">
        <v>21</v>
      </c>
      <c r="B260" s="7" t="s">
        <v>20</v>
      </c>
      <c r="C260" s="7" t="s">
        <v>221</v>
      </c>
      <c r="D260" s="7">
        <v>1676.9866999999999</v>
      </c>
      <c r="E260" s="7" t="s">
        <v>18</v>
      </c>
      <c r="F260" s="7" t="s">
        <v>220</v>
      </c>
      <c r="G260" s="7" t="s">
        <v>219</v>
      </c>
      <c r="H260" s="7">
        <v>1654.9514999999999</v>
      </c>
      <c r="I260" s="7" t="s">
        <v>59</v>
      </c>
      <c r="J260" s="7" t="s">
        <v>218</v>
      </c>
      <c r="K260" s="7" t="s">
        <v>217</v>
      </c>
      <c r="L260" s="7" t="s">
        <v>216</v>
      </c>
      <c r="M260" s="7" t="s">
        <v>200</v>
      </c>
      <c r="N260" s="7" t="s">
        <v>215</v>
      </c>
      <c r="O260" s="7" t="s">
        <v>142</v>
      </c>
      <c r="P260" s="7" t="s">
        <v>8</v>
      </c>
      <c r="Q260" s="7" t="s">
        <v>7</v>
      </c>
      <c r="R260" s="7" t="s">
        <v>6</v>
      </c>
      <c r="S260" s="7" t="s">
        <v>5</v>
      </c>
      <c r="T260" s="7" t="s">
        <v>4</v>
      </c>
      <c r="U260" s="7" t="s">
        <v>34</v>
      </c>
      <c r="V260" s="7" t="s">
        <v>83</v>
      </c>
      <c r="W260" s="7" t="s">
        <v>214</v>
      </c>
      <c r="X260" s="7" t="s">
        <v>0</v>
      </c>
      <c r="Y260" s="8">
        <f t="shared" si="8"/>
        <v>20.737222222222222</v>
      </c>
      <c r="Z260" s="8">
        <f t="shared" ref="Z260:Z281" si="9">Y260-$Y$2</f>
        <v>2.4294444444444423</v>
      </c>
    </row>
    <row r="261" spans="1:26" x14ac:dyDescent="0.25">
      <c r="A261" s="7" t="s">
        <v>21</v>
      </c>
      <c r="B261" s="7" t="s">
        <v>20</v>
      </c>
      <c r="C261" s="7" t="s">
        <v>213</v>
      </c>
      <c r="D261" s="7">
        <v>1676.9530999999999</v>
      </c>
      <c r="E261" s="7" t="s">
        <v>18</v>
      </c>
      <c r="F261" s="7" t="s">
        <v>212</v>
      </c>
      <c r="G261" s="7" t="s">
        <v>211</v>
      </c>
      <c r="H261" s="7">
        <v>1654.9187999999999</v>
      </c>
      <c r="I261" s="7" t="s">
        <v>59</v>
      </c>
      <c r="J261" s="7" t="s">
        <v>210</v>
      </c>
      <c r="K261" s="7" t="s">
        <v>209</v>
      </c>
      <c r="L261" s="7" t="s">
        <v>208</v>
      </c>
      <c r="M261" s="7" t="s">
        <v>200</v>
      </c>
      <c r="N261" s="7" t="s">
        <v>207</v>
      </c>
      <c r="O261" s="7" t="s">
        <v>142</v>
      </c>
      <c r="P261" s="7" t="s">
        <v>8</v>
      </c>
      <c r="Q261" s="7" t="s">
        <v>7</v>
      </c>
      <c r="R261" s="7" t="s">
        <v>6</v>
      </c>
      <c r="S261" s="7" t="s">
        <v>5</v>
      </c>
      <c r="T261" s="7" t="s">
        <v>4</v>
      </c>
      <c r="U261" s="7" t="s">
        <v>34</v>
      </c>
      <c r="V261" s="7" t="s">
        <v>189</v>
      </c>
      <c r="W261" s="7" t="s">
        <v>130</v>
      </c>
      <c r="X261" s="7" t="s">
        <v>0</v>
      </c>
      <c r="Y261" s="8">
        <f t="shared" si="8"/>
        <v>20.741388888888888</v>
      </c>
      <c r="Z261" s="8">
        <f t="shared" si="9"/>
        <v>2.4336111111111087</v>
      </c>
    </row>
    <row r="262" spans="1:26" x14ac:dyDescent="0.25">
      <c r="A262" s="7" t="s">
        <v>21</v>
      </c>
      <c r="B262" s="7" t="s">
        <v>20</v>
      </c>
      <c r="C262" s="7" t="s">
        <v>206</v>
      </c>
      <c r="D262" s="7">
        <v>1676.9436000000001</v>
      </c>
      <c r="E262" s="7" t="s">
        <v>18</v>
      </c>
      <c r="F262" s="7" t="s">
        <v>205</v>
      </c>
      <c r="G262" s="7" t="s">
        <v>204</v>
      </c>
      <c r="H262" s="7">
        <v>1654.9095</v>
      </c>
      <c r="I262" s="7" t="s">
        <v>203</v>
      </c>
      <c r="J262" s="7" t="s">
        <v>154</v>
      </c>
      <c r="K262" s="7" t="s">
        <v>202</v>
      </c>
      <c r="L262" s="7" t="s">
        <v>201</v>
      </c>
      <c r="M262" s="7" t="s">
        <v>200</v>
      </c>
      <c r="N262" s="7" t="s">
        <v>199</v>
      </c>
      <c r="O262" s="7" t="s">
        <v>142</v>
      </c>
      <c r="P262" s="7" t="s">
        <v>8</v>
      </c>
      <c r="Q262" s="7" t="s">
        <v>7</v>
      </c>
      <c r="R262" s="7" t="s">
        <v>6</v>
      </c>
      <c r="S262" s="7" t="s">
        <v>5</v>
      </c>
      <c r="T262" s="7" t="s">
        <v>4</v>
      </c>
      <c r="U262" s="7" t="s">
        <v>55</v>
      </c>
      <c r="V262" s="7" t="s">
        <v>189</v>
      </c>
      <c r="W262" s="7" t="s">
        <v>198</v>
      </c>
      <c r="X262" s="7" t="s">
        <v>0</v>
      </c>
      <c r="Y262" s="8">
        <f t="shared" si="8"/>
        <v>20.745555555555555</v>
      </c>
      <c r="Z262" s="8">
        <f t="shared" si="9"/>
        <v>2.4377777777777752</v>
      </c>
    </row>
    <row r="263" spans="1:26" x14ac:dyDescent="0.25">
      <c r="A263" s="7" t="s">
        <v>21</v>
      </c>
      <c r="B263" s="7" t="s">
        <v>20</v>
      </c>
      <c r="C263" s="7" t="s">
        <v>197</v>
      </c>
      <c r="D263" s="7">
        <v>1676.9354000000001</v>
      </c>
      <c r="E263" s="7" t="s">
        <v>18</v>
      </c>
      <c r="F263" s="7" t="s">
        <v>196</v>
      </c>
      <c r="G263" s="7" t="s">
        <v>195</v>
      </c>
      <c r="H263" s="7">
        <v>1654.9029</v>
      </c>
      <c r="I263" s="7" t="s">
        <v>194</v>
      </c>
      <c r="J263" s="7" t="s">
        <v>193</v>
      </c>
      <c r="K263" s="7" t="s">
        <v>192</v>
      </c>
      <c r="L263" s="7" t="s">
        <v>191</v>
      </c>
      <c r="M263" s="7" t="s">
        <v>170</v>
      </c>
      <c r="N263" s="7" t="s">
        <v>190</v>
      </c>
      <c r="O263" s="7" t="s">
        <v>142</v>
      </c>
      <c r="P263" s="7" t="s">
        <v>8</v>
      </c>
      <c r="Q263" s="7" t="s">
        <v>7</v>
      </c>
      <c r="R263" s="7" t="s">
        <v>6</v>
      </c>
      <c r="S263" s="7" t="s">
        <v>5</v>
      </c>
      <c r="T263" s="7" t="s">
        <v>4</v>
      </c>
      <c r="U263" s="7" t="s">
        <v>120</v>
      </c>
      <c r="V263" s="7" t="s">
        <v>189</v>
      </c>
      <c r="W263" s="7" t="s">
        <v>188</v>
      </c>
      <c r="X263" s="7" t="s">
        <v>0</v>
      </c>
      <c r="Y263" s="8">
        <f t="shared" si="8"/>
        <v>20.749722222222225</v>
      </c>
      <c r="Z263" s="8">
        <f t="shared" si="9"/>
        <v>2.4419444444444451</v>
      </c>
    </row>
    <row r="264" spans="1:26" x14ac:dyDescent="0.25">
      <c r="A264" s="7" t="s">
        <v>21</v>
      </c>
      <c r="B264" s="7" t="s">
        <v>20</v>
      </c>
      <c r="C264" s="7" t="s">
        <v>187</v>
      </c>
      <c r="D264" s="7">
        <v>1676.9467999999999</v>
      </c>
      <c r="E264" s="7" t="s">
        <v>18</v>
      </c>
      <c r="F264" s="7" t="s">
        <v>186</v>
      </c>
      <c r="G264" s="7" t="s">
        <v>185</v>
      </c>
      <c r="H264" s="7">
        <v>1654.9154000000001</v>
      </c>
      <c r="I264" s="7" t="s">
        <v>184</v>
      </c>
      <c r="J264" s="7" t="s">
        <v>183</v>
      </c>
      <c r="K264" s="7" t="s">
        <v>182</v>
      </c>
      <c r="L264" s="7" t="s">
        <v>181</v>
      </c>
      <c r="M264" s="7" t="s">
        <v>180</v>
      </c>
      <c r="N264" s="7" t="s">
        <v>179</v>
      </c>
      <c r="O264" s="7" t="s">
        <v>142</v>
      </c>
      <c r="P264" s="7" t="s">
        <v>8</v>
      </c>
      <c r="Q264" s="7" t="s">
        <v>7</v>
      </c>
      <c r="R264" s="7" t="s">
        <v>6</v>
      </c>
      <c r="S264" s="7" t="s">
        <v>5</v>
      </c>
      <c r="T264" s="7" t="s">
        <v>4</v>
      </c>
      <c r="U264" s="7" t="s">
        <v>104</v>
      </c>
      <c r="V264" s="7" t="s">
        <v>93</v>
      </c>
      <c r="W264" s="7" t="s">
        <v>178</v>
      </c>
      <c r="X264" s="7" t="s">
        <v>0</v>
      </c>
      <c r="Y264" s="8">
        <f t="shared" si="8"/>
        <v>20.753888888888888</v>
      </c>
      <c r="Z264" s="8">
        <f t="shared" si="9"/>
        <v>2.446111111111108</v>
      </c>
    </row>
    <row r="265" spans="1:26" x14ac:dyDescent="0.25">
      <c r="A265" s="7" t="s">
        <v>21</v>
      </c>
      <c r="B265" s="7" t="s">
        <v>20</v>
      </c>
      <c r="C265" s="7" t="s">
        <v>177</v>
      </c>
      <c r="D265" s="7">
        <v>1676.9387999999999</v>
      </c>
      <c r="E265" s="7" t="s">
        <v>18</v>
      </c>
      <c r="F265" s="7" t="s">
        <v>176</v>
      </c>
      <c r="G265" s="7" t="s">
        <v>175</v>
      </c>
      <c r="H265" s="7">
        <v>1654.9069</v>
      </c>
      <c r="I265" s="7" t="s">
        <v>174</v>
      </c>
      <c r="J265" s="7" t="s">
        <v>173</v>
      </c>
      <c r="K265" s="7" t="s">
        <v>172</v>
      </c>
      <c r="L265" s="7" t="s">
        <v>171</v>
      </c>
      <c r="M265" s="7" t="s">
        <v>170</v>
      </c>
      <c r="N265" s="7" t="s">
        <v>169</v>
      </c>
      <c r="O265" s="7" t="s">
        <v>142</v>
      </c>
      <c r="P265" s="7" t="s">
        <v>8</v>
      </c>
      <c r="Q265" s="7" t="s">
        <v>7</v>
      </c>
      <c r="R265" s="7" t="s">
        <v>6</v>
      </c>
      <c r="S265" s="7" t="s">
        <v>5</v>
      </c>
      <c r="T265" s="7" t="s">
        <v>4</v>
      </c>
      <c r="U265" s="7" t="s">
        <v>94</v>
      </c>
      <c r="V265" s="7" t="s">
        <v>83</v>
      </c>
      <c r="W265" s="7" t="s">
        <v>33</v>
      </c>
      <c r="X265" s="7" t="s">
        <v>0</v>
      </c>
      <c r="Y265" s="8">
        <f t="shared" si="8"/>
        <v>20.758055555555554</v>
      </c>
      <c r="Z265" s="8">
        <f t="shared" si="9"/>
        <v>2.4502777777777744</v>
      </c>
    </row>
    <row r="266" spans="1:26" x14ac:dyDescent="0.25">
      <c r="A266" s="7" t="s">
        <v>21</v>
      </c>
      <c r="B266" s="7" t="s">
        <v>20</v>
      </c>
      <c r="C266" s="7" t="s">
        <v>168</v>
      </c>
      <c r="D266" s="7">
        <v>1676.9543000000001</v>
      </c>
      <c r="E266" s="7" t="s">
        <v>18</v>
      </c>
      <c r="F266" s="7" t="s">
        <v>167</v>
      </c>
      <c r="G266" s="7" t="s">
        <v>166</v>
      </c>
      <c r="H266" s="7">
        <v>1654.923</v>
      </c>
      <c r="I266" s="7" t="s">
        <v>165</v>
      </c>
      <c r="J266" s="7" t="s">
        <v>164</v>
      </c>
      <c r="K266" s="7" t="s">
        <v>163</v>
      </c>
      <c r="L266" s="7" t="s">
        <v>162</v>
      </c>
      <c r="M266" s="7" t="s">
        <v>122</v>
      </c>
      <c r="N266" s="7" t="s">
        <v>161</v>
      </c>
      <c r="O266" s="7" t="s">
        <v>142</v>
      </c>
      <c r="P266" s="7" t="s">
        <v>8</v>
      </c>
      <c r="Q266" s="7" t="s">
        <v>7</v>
      </c>
      <c r="R266" s="7" t="s">
        <v>6</v>
      </c>
      <c r="S266" s="7" t="s">
        <v>5</v>
      </c>
      <c r="T266" s="7" t="s">
        <v>4</v>
      </c>
      <c r="U266" s="7" t="s">
        <v>160</v>
      </c>
      <c r="V266" s="7" t="s">
        <v>54</v>
      </c>
      <c r="W266" s="7" t="s">
        <v>159</v>
      </c>
      <c r="X266" s="7" t="s">
        <v>0</v>
      </c>
      <c r="Y266" s="8">
        <f t="shared" si="8"/>
        <v>20.762222222222221</v>
      </c>
      <c r="Z266" s="8">
        <f t="shared" si="9"/>
        <v>2.4544444444444409</v>
      </c>
    </row>
    <row r="267" spans="1:26" x14ac:dyDescent="0.25">
      <c r="A267" s="7" t="s">
        <v>21</v>
      </c>
      <c r="B267" s="7" t="s">
        <v>20</v>
      </c>
      <c r="C267" s="7" t="s">
        <v>158</v>
      </c>
      <c r="D267" s="7">
        <v>1676.9450999999999</v>
      </c>
      <c r="E267" s="7" t="s">
        <v>18</v>
      </c>
      <c r="F267" s="7" t="s">
        <v>157</v>
      </c>
      <c r="G267" s="7" t="s">
        <v>156</v>
      </c>
      <c r="H267" s="7">
        <v>1654.9139</v>
      </c>
      <c r="I267" s="7" t="s">
        <v>155</v>
      </c>
      <c r="J267" s="7" t="s">
        <v>154</v>
      </c>
      <c r="K267" s="7" t="s">
        <v>153</v>
      </c>
      <c r="L267" s="7" t="s">
        <v>152</v>
      </c>
      <c r="M267" s="7" t="s">
        <v>132</v>
      </c>
      <c r="N267" s="7" t="s">
        <v>151</v>
      </c>
      <c r="O267" s="7" t="s">
        <v>142</v>
      </c>
      <c r="P267" s="7" t="s">
        <v>8</v>
      </c>
      <c r="Q267" s="7" t="s">
        <v>7</v>
      </c>
      <c r="R267" s="7" t="s">
        <v>6</v>
      </c>
      <c r="S267" s="7" t="s">
        <v>5</v>
      </c>
      <c r="T267" s="7" t="s">
        <v>4</v>
      </c>
      <c r="U267" s="7" t="s">
        <v>73</v>
      </c>
      <c r="V267" s="7" t="s">
        <v>54</v>
      </c>
      <c r="W267" s="7" t="s">
        <v>150</v>
      </c>
      <c r="X267" s="7" t="s">
        <v>0</v>
      </c>
      <c r="Y267" s="8">
        <f t="shared" si="8"/>
        <v>20.766388888888891</v>
      </c>
      <c r="Z267" s="8">
        <f t="shared" si="9"/>
        <v>2.4586111111111109</v>
      </c>
    </row>
    <row r="268" spans="1:26" x14ac:dyDescent="0.25">
      <c r="A268" s="7" t="s">
        <v>21</v>
      </c>
      <c r="B268" s="7" t="s">
        <v>20</v>
      </c>
      <c r="C268" s="7" t="s">
        <v>149</v>
      </c>
      <c r="D268" s="7">
        <v>1676.9583</v>
      </c>
      <c r="E268" s="7" t="s">
        <v>18</v>
      </c>
      <c r="F268" s="7" t="s">
        <v>148</v>
      </c>
      <c r="G268" s="7" t="s">
        <v>147</v>
      </c>
      <c r="H268" s="7">
        <v>1654.9281000000001</v>
      </c>
      <c r="I268" s="7" t="s">
        <v>146</v>
      </c>
      <c r="J268" s="7" t="s">
        <v>115</v>
      </c>
      <c r="K268" s="7" t="s">
        <v>145</v>
      </c>
      <c r="L268" s="7" t="s">
        <v>144</v>
      </c>
      <c r="M268" s="7" t="s">
        <v>66</v>
      </c>
      <c r="N268" s="7" t="s">
        <v>143</v>
      </c>
      <c r="O268" s="7" t="s">
        <v>142</v>
      </c>
      <c r="P268" s="7" t="s">
        <v>8</v>
      </c>
      <c r="Q268" s="7" t="s">
        <v>7</v>
      </c>
      <c r="R268" s="7" t="s">
        <v>6</v>
      </c>
      <c r="S268" s="7" t="s">
        <v>5</v>
      </c>
      <c r="T268" s="7" t="s">
        <v>4</v>
      </c>
      <c r="U268" s="7" t="s">
        <v>64</v>
      </c>
      <c r="V268" s="7" t="s">
        <v>141</v>
      </c>
      <c r="W268" s="7" t="s">
        <v>140</v>
      </c>
      <c r="X268" s="7" t="s">
        <v>0</v>
      </c>
      <c r="Y268" s="8">
        <f t="shared" si="8"/>
        <v>20.770555555555553</v>
      </c>
      <c r="Z268" s="8">
        <f t="shared" si="9"/>
        <v>2.4627777777777737</v>
      </c>
    </row>
    <row r="269" spans="1:26" x14ac:dyDescent="0.25">
      <c r="A269" s="7" t="s">
        <v>21</v>
      </c>
      <c r="B269" s="7" t="s">
        <v>20</v>
      </c>
      <c r="C269" s="7" t="s">
        <v>139</v>
      </c>
      <c r="D269" s="7">
        <v>1676.9351999999999</v>
      </c>
      <c r="E269" s="7" t="s">
        <v>18</v>
      </c>
      <c r="F269" s="7" t="s">
        <v>138</v>
      </c>
      <c r="G269" s="7" t="s">
        <v>137</v>
      </c>
      <c r="H269" s="7">
        <v>1654.9059</v>
      </c>
      <c r="I269" s="7" t="s">
        <v>136</v>
      </c>
      <c r="J269" s="7" t="s">
        <v>135</v>
      </c>
      <c r="K269" s="7" t="s">
        <v>134</v>
      </c>
      <c r="L269" s="7" t="s">
        <v>133</v>
      </c>
      <c r="M269" s="7" t="s">
        <v>132</v>
      </c>
      <c r="N269" s="7" t="s">
        <v>131</v>
      </c>
      <c r="O269" s="7" t="s">
        <v>9</v>
      </c>
      <c r="P269" s="7" t="s">
        <v>8</v>
      </c>
      <c r="Q269" s="7" t="s">
        <v>7</v>
      </c>
      <c r="R269" s="7" t="s">
        <v>6</v>
      </c>
      <c r="S269" s="7" t="s">
        <v>5</v>
      </c>
      <c r="T269" s="7" t="s">
        <v>4</v>
      </c>
      <c r="U269" s="7" t="s">
        <v>73</v>
      </c>
      <c r="V269" s="7" t="s">
        <v>54</v>
      </c>
      <c r="W269" s="7" t="s">
        <v>130</v>
      </c>
      <c r="X269" s="7" t="s">
        <v>0</v>
      </c>
      <c r="Y269" s="8">
        <f t="shared" si="8"/>
        <v>20.77472222222222</v>
      </c>
      <c r="Z269" s="8">
        <f t="shared" si="9"/>
        <v>2.4669444444444402</v>
      </c>
    </row>
    <row r="270" spans="1:26" x14ac:dyDescent="0.25">
      <c r="A270" s="7" t="s">
        <v>21</v>
      </c>
      <c r="B270" s="7" t="s">
        <v>20</v>
      </c>
      <c r="C270" s="7" t="s">
        <v>129</v>
      </c>
      <c r="D270" s="7">
        <v>1676.9308000000001</v>
      </c>
      <c r="E270" s="7" t="s">
        <v>18</v>
      </c>
      <c r="F270" s="7" t="s">
        <v>128</v>
      </c>
      <c r="G270" s="7" t="s">
        <v>127</v>
      </c>
      <c r="H270" s="7">
        <v>1654.9023999999999</v>
      </c>
      <c r="I270" s="7" t="s">
        <v>126</v>
      </c>
      <c r="J270" s="7" t="s">
        <v>125</v>
      </c>
      <c r="K270" s="7" t="s">
        <v>124</v>
      </c>
      <c r="L270" s="7" t="s">
        <v>123</v>
      </c>
      <c r="M270" s="7" t="s">
        <v>122</v>
      </c>
      <c r="N270" s="7" t="s">
        <v>121</v>
      </c>
      <c r="O270" s="7" t="s">
        <v>9</v>
      </c>
      <c r="P270" s="7" t="s">
        <v>8</v>
      </c>
      <c r="Q270" s="7" t="s">
        <v>7</v>
      </c>
      <c r="R270" s="7" t="s">
        <v>6</v>
      </c>
      <c r="S270" s="7" t="s">
        <v>5</v>
      </c>
      <c r="T270" s="7" t="s">
        <v>4</v>
      </c>
      <c r="U270" s="7" t="s">
        <v>120</v>
      </c>
      <c r="V270" s="7" t="s">
        <v>54</v>
      </c>
      <c r="W270" s="7" t="s">
        <v>119</v>
      </c>
      <c r="X270" s="7" t="s">
        <v>0</v>
      </c>
      <c r="Y270" s="8">
        <f t="shared" si="8"/>
        <v>20.778888888888886</v>
      </c>
      <c r="Z270" s="8">
        <f t="shared" si="9"/>
        <v>2.4711111111111066</v>
      </c>
    </row>
    <row r="271" spans="1:26" x14ac:dyDescent="0.25">
      <c r="A271" s="7" t="s">
        <v>21</v>
      </c>
      <c r="B271" s="7" t="s">
        <v>20</v>
      </c>
      <c r="C271" s="7" t="s">
        <v>118</v>
      </c>
      <c r="D271" s="7">
        <v>1676.9341999999999</v>
      </c>
      <c r="E271" s="7" t="s">
        <v>18</v>
      </c>
      <c r="F271" s="7" t="s">
        <v>117</v>
      </c>
      <c r="G271" s="7" t="s">
        <v>116</v>
      </c>
      <c r="H271" s="7">
        <v>1654.9061999999999</v>
      </c>
      <c r="I271" s="7" t="s">
        <v>69</v>
      </c>
      <c r="J271" s="7" t="s">
        <v>115</v>
      </c>
      <c r="K271" s="7" t="s">
        <v>114</v>
      </c>
      <c r="L271" s="7" t="s">
        <v>113</v>
      </c>
      <c r="M271" s="7" t="s">
        <v>66</v>
      </c>
      <c r="N271" s="7" t="s">
        <v>112</v>
      </c>
      <c r="O271" s="7" t="s">
        <v>9</v>
      </c>
      <c r="P271" s="7" t="s">
        <v>8</v>
      </c>
      <c r="Q271" s="7" t="s">
        <v>7</v>
      </c>
      <c r="R271" s="7" t="s">
        <v>6</v>
      </c>
      <c r="S271" s="7" t="s">
        <v>5</v>
      </c>
      <c r="T271" s="7" t="s">
        <v>4</v>
      </c>
      <c r="U271" s="7" t="s">
        <v>94</v>
      </c>
      <c r="V271" s="7" t="s">
        <v>54</v>
      </c>
      <c r="W271" s="7" t="s">
        <v>82</v>
      </c>
      <c r="X271" s="7" t="s">
        <v>0</v>
      </c>
      <c r="Y271" s="8">
        <f t="shared" si="8"/>
        <v>20.783055555555556</v>
      </c>
      <c r="Z271" s="8">
        <f t="shared" si="9"/>
        <v>2.4752777777777766</v>
      </c>
    </row>
    <row r="272" spans="1:26" x14ac:dyDescent="0.25">
      <c r="A272" s="7" t="s">
        <v>21</v>
      </c>
      <c r="B272" s="7" t="s">
        <v>20</v>
      </c>
      <c r="C272" s="7" t="s">
        <v>111</v>
      </c>
      <c r="D272" s="7">
        <v>1676.9369999999999</v>
      </c>
      <c r="E272" s="7" t="s">
        <v>18</v>
      </c>
      <c r="F272" s="7" t="s">
        <v>110</v>
      </c>
      <c r="G272" s="7" t="s">
        <v>109</v>
      </c>
      <c r="H272" s="7">
        <v>1654.9097999999999</v>
      </c>
      <c r="I272" s="7" t="s">
        <v>69</v>
      </c>
      <c r="J272" s="7" t="s">
        <v>108</v>
      </c>
      <c r="K272" s="7" t="s">
        <v>107</v>
      </c>
      <c r="L272" s="7" t="s">
        <v>106</v>
      </c>
      <c r="M272" s="7" t="s">
        <v>75</v>
      </c>
      <c r="N272" s="7" t="s">
        <v>105</v>
      </c>
      <c r="O272" s="7" t="s">
        <v>9</v>
      </c>
      <c r="P272" s="7" t="s">
        <v>8</v>
      </c>
      <c r="Q272" s="7" t="s">
        <v>7</v>
      </c>
      <c r="R272" s="7" t="s">
        <v>6</v>
      </c>
      <c r="S272" s="7" t="s">
        <v>5</v>
      </c>
      <c r="T272" s="7" t="s">
        <v>4</v>
      </c>
      <c r="U272" s="7" t="s">
        <v>104</v>
      </c>
      <c r="V272" s="7" t="s">
        <v>93</v>
      </c>
      <c r="W272" s="7" t="s">
        <v>82</v>
      </c>
      <c r="X272" s="7" t="s">
        <v>0</v>
      </c>
      <c r="Y272" s="8">
        <f t="shared" si="8"/>
        <v>20.787222222222223</v>
      </c>
      <c r="Z272" s="8">
        <f t="shared" si="9"/>
        <v>2.479444444444443</v>
      </c>
    </row>
    <row r="273" spans="1:26" x14ac:dyDescent="0.25">
      <c r="A273" s="7" t="s">
        <v>21</v>
      </c>
      <c r="B273" s="7" t="s">
        <v>20</v>
      </c>
      <c r="C273" s="7" t="s">
        <v>103</v>
      </c>
      <c r="D273" s="7">
        <v>1676.9301</v>
      </c>
      <c r="E273" s="7" t="s">
        <v>18</v>
      </c>
      <c r="F273" s="7" t="s">
        <v>102</v>
      </c>
      <c r="G273" s="7" t="s">
        <v>101</v>
      </c>
      <c r="H273" s="7">
        <v>1654.9032999999999</v>
      </c>
      <c r="I273" s="7" t="s">
        <v>100</v>
      </c>
      <c r="J273" s="7" t="s">
        <v>99</v>
      </c>
      <c r="K273" s="7" t="s">
        <v>98</v>
      </c>
      <c r="L273" s="7" t="s">
        <v>97</v>
      </c>
      <c r="M273" s="7" t="s">
        <v>96</v>
      </c>
      <c r="N273" s="7" t="s">
        <v>95</v>
      </c>
      <c r="O273" s="7" t="s">
        <v>9</v>
      </c>
      <c r="P273" s="7" t="s">
        <v>8</v>
      </c>
      <c r="Q273" s="7" t="s">
        <v>7</v>
      </c>
      <c r="R273" s="7" t="s">
        <v>6</v>
      </c>
      <c r="S273" s="7" t="s">
        <v>5</v>
      </c>
      <c r="T273" s="7" t="s">
        <v>4</v>
      </c>
      <c r="U273" s="7" t="s">
        <v>94</v>
      </c>
      <c r="V273" s="7" t="s">
        <v>93</v>
      </c>
      <c r="W273" s="7" t="s">
        <v>82</v>
      </c>
      <c r="X273" s="7" t="s">
        <v>0</v>
      </c>
      <c r="Y273" s="8">
        <f t="shared" si="8"/>
        <v>20.791388888888889</v>
      </c>
      <c r="Z273" s="8">
        <f t="shared" si="9"/>
        <v>2.4836111111111094</v>
      </c>
    </row>
    <row r="274" spans="1:26" x14ac:dyDescent="0.25">
      <c r="A274" s="7" t="s">
        <v>21</v>
      </c>
      <c r="B274" s="7" t="s">
        <v>20</v>
      </c>
      <c r="C274" s="7" t="s">
        <v>92</v>
      </c>
      <c r="D274" s="7">
        <v>1676.9348</v>
      </c>
      <c r="E274" s="7" t="s">
        <v>18</v>
      </c>
      <c r="F274" s="7" t="s">
        <v>91</v>
      </c>
      <c r="G274" s="7" t="s">
        <v>90</v>
      </c>
      <c r="H274" s="7">
        <v>1654.9084</v>
      </c>
      <c r="I274" s="7" t="s">
        <v>89</v>
      </c>
      <c r="J274" s="7" t="s">
        <v>88</v>
      </c>
      <c r="K274" s="7" t="s">
        <v>87</v>
      </c>
      <c r="L274" s="7" t="s">
        <v>86</v>
      </c>
      <c r="M274" s="7" t="s">
        <v>75</v>
      </c>
      <c r="N274" s="7" t="s">
        <v>85</v>
      </c>
      <c r="O274" s="7" t="s">
        <v>9</v>
      </c>
      <c r="P274" s="7" t="s">
        <v>8</v>
      </c>
      <c r="Q274" s="7" t="s">
        <v>7</v>
      </c>
      <c r="R274" s="7" t="s">
        <v>6</v>
      </c>
      <c r="S274" s="7" t="s">
        <v>5</v>
      </c>
      <c r="T274" s="7" t="s">
        <v>4</v>
      </c>
      <c r="U274" s="7" t="s">
        <v>84</v>
      </c>
      <c r="V274" s="7" t="s">
        <v>83</v>
      </c>
      <c r="W274" s="7" t="s">
        <v>82</v>
      </c>
      <c r="X274" s="7" t="s">
        <v>0</v>
      </c>
      <c r="Y274" s="8">
        <f t="shared" si="8"/>
        <v>20.795555555555556</v>
      </c>
      <c r="Z274" s="8">
        <f t="shared" si="9"/>
        <v>2.4877777777777759</v>
      </c>
    </row>
    <row r="275" spans="1:26" x14ac:dyDescent="0.25">
      <c r="A275" s="7" t="s">
        <v>21</v>
      </c>
      <c r="B275" s="7" t="s">
        <v>20</v>
      </c>
      <c r="C275" s="7" t="s">
        <v>81</v>
      </c>
      <c r="D275" s="7">
        <v>1676.9272000000001</v>
      </c>
      <c r="E275" s="7" t="s">
        <v>18</v>
      </c>
      <c r="F275" s="7" t="s">
        <v>80</v>
      </c>
      <c r="G275" s="7" t="s">
        <v>79</v>
      </c>
      <c r="H275" s="7">
        <v>1654.9006999999999</v>
      </c>
      <c r="I275" s="7" t="s">
        <v>78</v>
      </c>
      <c r="J275" s="7" t="s">
        <v>14</v>
      </c>
      <c r="K275" s="7" t="s">
        <v>77</v>
      </c>
      <c r="L275" s="7" t="s">
        <v>76</v>
      </c>
      <c r="M275" s="7" t="s">
        <v>75</v>
      </c>
      <c r="N275" s="7" t="s">
        <v>74</v>
      </c>
      <c r="O275" s="7" t="s">
        <v>9</v>
      </c>
      <c r="P275" s="7" t="s">
        <v>8</v>
      </c>
      <c r="Q275" s="7" t="s">
        <v>7</v>
      </c>
      <c r="R275" s="7" t="s">
        <v>6</v>
      </c>
      <c r="S275" s="7" t="s">
        <v>5</v>
      </c>
      <c r="T275" s="7" t="s">
        <v>4</v>
      </c>
      <c r="U275" s="7" t="s">
        <v>73</v>
      </c>
      <c r="V275" s="7" t="s">
        <v>54</v>
      </c>
      <c r="W275" s="7" t="s">
        <v>22</v>
      </c>
      <c r="X275" s="7" t="s">
        <v>0</v>
      </c>
      <c r="Y275" s="8">
        <f t="shared" si="8"/>
        <v>20.799722222222226</v>
      </c>
      <c r="Z275" s="8">
        <f t="shared" si="9"/>
        <v>2.4919444444444458</v>
      </c>
    </row>
    <row r="276" spans="1:26" x14ac:dyDescent="0.25">
      <c r="A276" s="7" t="s">
        <v>21</v>
      </c>
      <c r="B276" s="7" t="s">
        <v>20</v>
      </c>
      <c r="C276" s="7" t="s">
        <v>72</v>
      </c>
      <c r="D276" s="7">
        <v>1676.9920999999999</v>
      </c>
      <c r="E276" s="7" t="s">
        <v>18</v>
      </c>
      <c r="F276" s="7" t="s">
        <v>71</v>
      </c>
      <c r="G276" s="7" t="s">
        <v>70</v>
      </c>
      <c r="H276" s="7">
        <v>1654.9659999999999</v>
      </c>
      <c r="I276" s="7" t="s">
        <v>69</v>
      </c>
      <c r="J276" s="7" t="s">
        <v>49</v>
      </c>
      <c r="K276" s="7" t="s">
        <v>68</v>
      </c>
      <c r="L276" s="7" t="s">
        <v>67</v>
      </c>
      <c r="M276" s="7" t="s">
        <v>66</v>
      </c>
      <c r="N276" s="7" t="s">
        <v>65</v>
      </c>
      <c r="O276" s="7" t="s">
        <v>9</v>
      </c>
      <c r="P276" s="7" t="s">
        <v>8</v>
      </c>
      <c r="Q276" s="7" t="s">
        <v>7</v>
      </c>
      <c r="R276" s="7" t="s">
        <v>6</v>
      </c>
      <c r="S276" s="7" t="s">
        <v>5</v>
      </c>
      <c r="T276" s="7" t="s">
        <v>4</v>
      </c>
      <c r="U276" s="7" t="s">
        <v>64</v>
      </c>
      <c r="V276" s="7" t="s">
        <v>54</v>
      </c>
      <c r="W276" s="7" t="s">
        <v>63</v>
      </c>
      <c r="X276" s="7" t="s">
        <v>0</v>
      </c>
      <c r="Y276" s="8">
        <f t="shared" si="8"/>
        <v>20.803888888888888</v>
      </c>
      <c r="Z276" s="8">
        <f t="shared" si="9"/>
        <v>2.4961111111111087</v>
      </c>
    </row>
    <row r="277" spans="1:26" x14ac:dyDescent="0.25">
      <c r="A277" s="7" t="s">
        <v>21</v>
      </c>
      <c r="B277" s="7" t="s">
        <v>20</v>
      </c>
      <c r="C277" s="7" t="s">
        <v>62</v>
      </c>
      <c r="D277" s="7">
        <v>1676.9262000000001</v>
      </c>
      <c r="E277" s="7" t="s">
        <v>18</v>
      </c>
      <c r="F277" s="7" t="s">
        <v>61</v>
      </c>
      <c r="G277" s="7" t="s">
        <v>60</v>
      </c>
      <c r="H277" s="7">
        <v>1654.9013</v>
      </c>
      <c r="I277" s="7" t="s">
        <v>15</v>
      </c>
      <c r="J277" s="7" t="s">
        <v>59</v>
      </c>
      <c r="K277" s="7" t="s">
        <v>58</v>
      </c>
      <c r="L277" s="7" t="s">
        <v>57</v>
      </c>
      <c r="M277" s="7" t="s">
        <v>11</v>
      </c>
      <c r="N277" s="7" t="s">
        <v>56</v>
      </c>
      <c r="O277" s="7" t="s">
        <v>9</v>
      </c>
      <c r="P277" s="7" t="s">
        <v>8</v>
      </c>
      <c r="Q277" s="7" t="s">
        <v>7</v>
      </c>
      <c r="R277" s="7" t="s">
        <v>6</v>
      </c>
      <c r="S277" s="7" t="s">
        <v>5</v>
      </c>
      <c r="T277" s="7" t="s">
        <v>4</v>
      </c>
      <c r="U277" s="7" t="s">
        <v>55</v>
      </c>
      <c r="V277" s="7" t="s">
        <v>54</v>
      </c>
      <c r="W277" s="7" t="s">
        <v>53</v>
      </c>
      <c r="X277" s="7" t="s">
        <v>0</v>
      </c>
      <c r="Y277" s="8">
        <f t="shared" si="8"/>
        <v>20.808055555555555</v>
      </c>
      <c r="Z277" s="8">
        <f t="shared" si="9"/>
        <v>2.5002777777777752</v>
      </c>
    </row>
    <row r="278" spans="1:26" x14ac:dyDescent="0.25">
      <c r="A278" s="7" t="s">
        <v>21</v>
      </c>
      <c r="B278" s="7" t="s">
        <v>20</v>
      </c>
      <c r="C278" s="7" t="s">
        <v>52</v>
      </c>
      <c r="D278" s="7">
        <v>1676.9229</v>
      </c>
      <c r="E278" s="7" t="s">
        <v>18</v>
      </c>
      <c r="F278" s="7" t="s">
        <v>51</v>
      </c>
      <c r="G278" s="7" t="s">
        <v>50</v>
      </c>
      <c r="H278" s="7">
        <v>1654.8974000000001</v>
      </c>
      <c r="I278" s="7" t="s">
        <v>29</v>
      </c>
      <c r="J278" s="7" t="s">
        <v>49</v>
      </c>
      <c r="K278" s="7" t="s">
        <v>48</v>
      </c>
      <c r="L278" s="7" t="s">
        <v>47</v>
      </c>
      <c r="M278" s="7" t="s">
        <v>46</v>
      </c>
      <c r="N278" s="7" t="s">
        <v>45</v>
      </c>
      <c r="O278" s="7" t="s">
        <v>9</v>
      </c>
      <c r="P278" s="7" t="s">
        <v>8</v>
      </c>
      <c r="Q278" s="7" t="s">
        <v>7</v>
      </c>
      <c r="R278" s="7" t="s">
        <v>6</v>
      </c>
      <c r="S278" s="7" t="s">
        <v>5</v>
      </c>
      <c r="T278" s="7" t="s">
        <v>4</v>
      </c>
      <c r="U278" s="7" t="s">
        <v>23</v>
      </c>
      <c r="V278" s="7" t="s">
        <v>44</v>
      </c>
      <c r="W278" s="7" t="s">
        <v>1</v>
      </c>
      <c r="X278" s="7" t="s">
        <v>0</v>
      </c>
      <c r="Y278" s="8">
        <f t="shared" si="8"/>
        <v>20.812222222222221</v>
      </c>
      <c r="Z278" s="8">
        <f t="shared" si="9"/>
        <v>2.5044444444444416</v>
      </c>
    </row>
    <row r="279" spans="1:26" x14ac:dyDescent="0.25">
      <c r="A279" s="7" t="s">
        <v>21</v>
      </c>
      <c r="B279" s="7" t="s">
        <v>20</v>
      </c>
      <c r="C279" s="7" t="s">
        <v>43</v>
      </c>
      <c r="D279" s="7">
        <v>1676.9232</v>
      </c>
      <c r="E279" s="7" t="s">
        <v>18</v>
      </c>
      <c r="F279" s="7" t="s">
        <v>42</v>
      </c>
      <c r="G279" s="7" t="s">
        <v>41</v>
      </c>
      <c r="H279" s="7">
        <v>1654.8978999999999</v>
      </c>
      <c r="I279" s="7" t="s">
        <v>40</v>
      </c>
      <c r="J279" s="7" t="s">
        <v>39</v>
      </c>
      <c r="K279" s="7" t="s">
        <v>38</v>
      </c>
      <c r="L279" s="7" t="s">
        <v>37</v>
      </c>
      <c r="M279" s="7" t="s">
        <v>36</v>
      </c>
      <c r="N279" s="7" t="s">
        <v>35</v>
      </c>
      <c r="O279" s="7" t="s">
        <v>9</v>
      </c>
      <c r="P279" s="7" t="s">
        <v>8</v>
      </c>
      <c r="Q279" s="7" t="s">
        <v>7</v>
      </c>
      <c r="R279" s="7" t="s">
        <v>6</v>
      </c>
      <c r="S279" s="7" t="s">
        <v>5</v>
      </c>
      <c r="T279" s="7" t="s">
        <v>4</v>
      </c>
      <c r="U279" s="7" t="s">
        <v>34</v>
      </c>
      <c r="V279" s="7" t="s">
        <v>2</v>
      </c>
      <c r="W279" s="7" t="s">
        <v>33</v>
      </c>
      <c r="X279" s="7" t="s">
        <v>0</v>
      </c>
      <c r="Y279" s="8">
        <f t="shared" si="8"/>
        <v>20.816388888888891</v>
      </c>
      <c r="Z279" s="8">
        <f t="shared" si="9"/>
        <v>2.5086111111111116</v>
      </c>
    </row>
    <row r="280" spans="1:26" x14ac:dyDescent="0.25">
      <c r="A280" s="7" t="s">
        <v>21</v>
      </c>
      <c r="B280" s="7" t="s">
        <v>20</v>
      </c>
      <c r="C280" s="7" t="s">
        <v>32</v>
      </c>
      <c r="D280" s="7">
        <v>1676.9294</v>
      </c>
      <c r="E280" s="7" t="s">
        <v>18</v>
      </c>
      <c r="F280" s="7" t="s">
        <v>31</v>
      </c>
      <c r="G280" s="7" t="s">
        <v>30</v>
      </c>
      <c r="H280" s="7">
        <v>1654.9045000000001</v>
      </c>
      <c r="I280" s="7" t="s">
        <v>29</v>
      </c>
      <c r="J280" s="7" t="s">
        <v>28</v>
      </c>
      <c r="K280" s="7" t="s">
        <v>27</v>
      </c>
      <c r="L280" s="7" t="s">
        <v>26</v>
      </c>
      <c r="M280" s="7" t="s">
        <v>25</v>
      </c>
      <c r="N280" s="7" t="s">
        <v>24</v>
      </c>
      <c r="O280" s="7" t="s">
        <v>9</v>
      </c>
      <c r="P280" s="7" t="s">
        <v>8</v>
      </c>
      <c r="Q280" s="7" t="s">
        <v>7</v>
      </c>
      <c r="R280" s="7" t="s">
        <v>6</v>
      </c>
      <c r="S280" s="7" t="s">
        <v>5</v>
      </c>
      <c r="T280" s="7" t="s">
        <v>4</v>
      </c>
      <c r="U280" s="7" t="s">
        <v>23</v>
      </c>
      <c r="V280" s="7" t="s">
        <v>2</v>
      </c>
      <c r="W280" s="7" t="s">
        <v>22</v>
      </c>
      <c r="X280" s="7" t="s">
        <v>0</v>
      </c>
      <c r="Y280" s="8">
        <f t="shared" si="8"/>
        <v>20.820555555555554</v>
      </c>
      <c r="Z280" s="8">
        <f t="shared" si="9"/>
        <v>2.5127777777777744</v>
      </c>
    </row>
    <row r="281" spans="1:26" x14ac:dyDescent="0.25">
      <c r="A281" s="7" t="s">
        <v>21</v>
      </c>
      <c r="B281" s="7" t="s">
        <v>20</v>
      </c>
      <c r="C281" s="7" t="s">
        <v>19</v>
      </c>
      <c r="D281" s="7">
        <v>1676.9228000000001</v>
      </c>
      <c r="E281" s="7" t="s">
        <v>18</v>
      </c>
      <c r="F281" s="7" t="s">
        <v>17</v>
      </c>
      <c r="G281" s="7" t="s">
        <v>16</v>
      </c>
      <c r="H281" s="7">
        <v>1654.8992000000001</v>
      </c>
      <c r="I281" s="7" t="s">
        <v>15</v>
      </c>
      <c r="J281" s="7" t="s">
        <v>14</v>
      </c>
      <c r="K281" s="7" t="s">
        <v>13</v>
      </c>
      <c r="L281" s="7" t="s">
        <v>12</v>
      </c>
      <c r="M281" s="7" t="s">
        <v>11</v>
      </c>
      <c r="N281" s="7" t="s">
        <v>10</v>
      </c>
      <c r="O281" s="7" t="s">
        <v>9</v>
      </c>
      <c r="P281" s="7" t="s">
        <v>8</v>
      </c>
      <c r="Q281" s="7" t="s">
        <v>7</v>
      </c>
      <c r="R281" s="7" t="s">
        <v>6</v>
      </c>
      <c r="S281" s="7" t="s">
        <v>5</v>
      </c>
      <c r="T281" s="7" t="s">
        <v>4</v>
      </c>
      <c r="U281" s="7" t="s">
        <v>3</v>
      </c>
      <c r="V281" s="7" t="s">
        <v>2</v>
      </c>
      <c r="W281" s="7" t="s">
        <v>1</v>
      </c>
      <c r="X281" s="7" t="s">
        <v>0</v>
      </c>
      <c r="Y281" s="8">
        <f t="shared" si="8"/>
        <v>20.824722222222221</v>
      </c>
      <c r="Z281" s="8">
        <f t="shared" si="9"/>
        <v>2.5169444444444409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35309-3DE2-4FF7-B38B-390415371F3F}">
  <dimension ref="A1:L70"/>
  <sheetViews>
    <sheetView workbookViewId="0">
      <selection activeCell="L18" sqref="L18"/>
    </sheetView>
  </sheetViews>
  <sheetFormatPr baseColWidth="10" defaultRowHeight="13.8" x14ac:dyDescent="0.25"/>
  <cols>
    <col min="1" max="16384" width="11.5546875" style="6"/>
  </cols>
  <sheetData>
    <row r="1" spans="1:12" x14ac:dyDescent="0.25">
      <c r="A1" s="17" t="s">
        <v>1728</v>
      </c>
      <c r="B1" s="17" t="s">
        <v>1727</v>
      </c>
      <c r="C1" s="17" t="s">
        <v>1726</v>
      </c>
      <c r="D1" s="17" t="s">
        <v>1725</v>
      </c>
      <c r="E1" s="17" t="s">
        <v>1729</v>
      </c>
      <c r="F1" s="17" t="s">
        <v>1730</v>
      </c>
      <c r="G1" s="19" t="s">
        <v>1731</v>
      </c>
      <c r="J1" s="19" t="s">
        <v>1731</v>
      </c>
      <c r="K1" s="10"/>
      <c r="L1" s="9"/>
    </row>
    <row r="2" spans="1:12" ht="27.6" x14ac:dyDescent="0.25">
      <c r="A2" s="6" t="s">
        <v>1487</v>
      </c>
      <c r="B2" s="6" t="s">
        <v>20</v>
      </c>
      <c r="C2" s="6" t="s">
        <v>1704</v>
      </c>
      <c r="D2" s="6">
        <v>1676.9528</v>
      </c>
      <c r="E2" s="6">
        <v>18.30777777777778</v>
      </c>
      <c r="F2" s="6">
        <v>0</v>
      </c>
      <c r="G2" s="6">
        <f>D2-$J$8*F2</f>
        <v>1676.9528</v>
      </c>
      <c r="I2" s="11" t="s">
        <v>1732</v>
      </c>
      <c r="J2" s="12" t="s">
        <v>1733</v>
      </c>
      <c r="K2" s="13" t="s">
        <v>1734</v>
      </c>
      <c r="L2" s="14" t="s">
        <v>1735</v>
      </c>
    </row>
    <row r="3" spans="1:12" x14ac:dyDescent="0.25">
      <c r="A3" s="6" t="s">
        <v>1487</v>
      </c>
      <c r="B3" s="6" t="s">
        <v>20</v>
      </c>
      <c r="C3" s="6" t="s">
        <v>1699</v>
      </c>
      <c r="D3" s="6">
        <v>1676.9476</v>
      </c>
      <c r="E3" s="6">
        <v>18.311944444444446</v>
      </c>
      <c r="F3" s="6">
        <v>4.1666666666664298E-3</v>
      </c>
      <c r="G3" s="6">
        <f t="shared" ref="G3:G66" si="0">D3-$J$8*F3</f>
        <v>1676.947561875257</v>
      </c>
      <c r="I3" s="15">
        <v>1116</v>
      </c>
      <c r="J3" s="16">
        <f>AVERAGE(D2:D36)</f>
        <v>1676.922314285714</v>
      </c>
      <c r="K3" s="16">
        <f>STDEVA(D2:D36)</f>
        <v>1.624809749690407E-2</v>
      </c>
      <c r="L3" s="16">
        <f>AVERAGE(F2:F36)</f>
        <v>7.7499999999999153E-2</v>
      </c>
    </row>
    <row r="4" spans="1:12" x14ac:dyDescent="0.25">
      <c r="A4" s="6" t="s">
        <v>1487</v>
      </c>
      <c r="B4" s="6" t="s">
        <v>20</v>
      </c>
      <c r="C4" s="6" t="s">
        <v>1695</v>
      </c>
      <c r="D4" s="6">
        <v>1676.9465</v>
      </c>
      <c r="E4" s="6">
        <v>18.316111111111113</v>
      </c>
      <c r="F4" s="6">
        <v>8.3333333333328596E-3</v>
      </c>
      <c r="G4" s="6">
        <f t="shared" si="0"/>
        <v>1676.946423750514</v>
      </c>
      <c r="I4" s="15">
        <v>1122</v>
      </c>
      <c r="J4" s="16">
        <f>AVERAGE(D37:D69)</f>
        <v>1676.9439060606057</v>
      </c>
      <c r="K4" s="16">
        <f>STDEVA(D37:D69)</f>
        <v>1.3555209777832549E-2</v>
      </c>
      <c r="L4" s="16">
        <f>AVERAGE(F37:F69)</f>
        <v>2.4372727272727248</v>
      </c>
    </row>
    <row r="5" spans="1:12" x14ac:dyDescent="0.25">
      <c r="A5" s="6" t="s">
        <v>1487</v>
      </c>
      <c r="B5" s="6" t="s">
        <v>20</v>
      </c>
      <c r="C5" s="6" t="s">
        <v>1691</v>
      </c>
      <c r="D5" s="6">
        <v>1676.9427000000001</v>
      </c>
      <c r="E5" s="6">
        <v>18.320277777777779</v>
      </c>
      <c r="F5" s="6">
        <v>1.2499999999999289E-2</v>
      </c>
      <c r="G5" s="6">
        <f t="shared" si="0"/>
        <v>1676.942585625771</v>
      </c>
      <c r="I5" s="15"/>
      <c r="J5" s="16"/>
      <c r="K5" s="10"/>
      <c r="L5" s="9"/>
    </row>
    <row r="6" spans="1:12" x14ac:dyDescent="0.25">
      <c r="A6" s="6" t="s">
        <v>1487</v>
      </c>
      <c r="B6" s="6" t="s">
        <v>20</v>
      </c>
      <c r="C6" s="6" t="s">
        <v>1684</v>
      </c>
      <c r="D6" s="6">
        <v>1676.9458</v>
      </c>
      <c r="E6" s="6">
        <v>18.324444444444445</v>
      </c>
      <c r="F6" s="6">
        <v>1.6666666666665719E-2</v>
      </c>
      <c r="G6" s="6">
        <f t="shared" si="0"/>
        <v>1676.9456475010281</v>
      </c>
      <c r="I6" s="18" t="s">
        <v>1736</v>
      </c>
      <c r="J6" s="18">
        <f>J4-J3</f>
        <v>2.1591774891703608E-2</v>
      </c>
    </row>
    <row r="7" spans="1:12" x14ac:dyDescent="0.25">
      <c r="A7" s="6" t="s">
        <v>1487</v>
      </c>
      <c r="B7" s="6" t="s">
        <v>20</v>
      </c>
      <c r="C7" s="6" t="s">
        <v>1678</v>
      </c>
      <c r="D7" s="6">
        <v>1676.9529</v>
      </c>
      <c r="E7" s="6">
        <v>18.328611111111112</v>
      </c>
      <c r="F7" s="6">
        <v>2.0833333333332149E-2</v>
      </c>
      <c r="G7" s="6">
        <f t="shared" si="0"/>
        <v>1676.9527093762852</v>
      </c>
      <c r="I7" s="18" t="s">
        <v>1737</v>
      </c>
      <c r="J7" s="18">
        <f>L4-L3</f>
        <v>2.3597727272727256</v>
      </c>
    </row>
    <row r="8" spans="1:12" ht="27.6" x14ac:dyDescent="0.25">
      <c r="A8" s="6" t="s">
        <v>1487</v>
      </c>
      <c r="B8" s="6" t="s">
        <v>20</v>
      </c>
      <c r="C8" s="6" t="s">
        <v>1666</v>
      </c>
      <c r="D8" s="6">
        <v>1676.9446</v>
      </c>
      <c r="E8" s="6">
        <v>18.336944444444445</v>
      </c>
      <c r="F8" s="6">
        <v>2.9166666666665009E-2</v>
      </c>
      <c r="G8" s="6">
        <f t="shared" si="0"/>
        <v>1676.9443331267992</v>
      </c>
      <c r="I8" s="20" t="s">
        <v>1738</v>
      </c>
      <c r="J8" s="18">
        <f>J6/J7</f>
        <v>9.1499383148893332E-3</v>
      </c>
    </row>
    <row r="9" spans="1:12" x14ac:dyDescent="0.25">
      <c r="A9" s="6" t="s">
        <v>1487</v>
      </c>
      <c r="B9" s="6" t="s">
        <v>20</v>
      </c>
      <c r="C9" s="6" t="s">
        <v>1662</v>
      </c>
      <c r="D9" s="6">
        <v>1676.9353000000001</v>
      </c>
      <c r="E9" s="6">
        <v>18.341111111111111</v>
      </c>
      <c r="F9" s="6">
        <v>3.3333333333331439E-2</v>
      </c>
      <c r="G9" s="6">
        <f t="shared" si="0"/>
        <v>1676.9349950020562</v>
      </c>
    </row>
    <row r="10" spans="1:12" x14ac:dyDescent="0.25">
      <c r="A10" s="6" t="s">
        <v>1487</v>
      </c>
      <c r="B10" s="6" t="s">
        <v>20</v>
      </c>
      <c r="C10" s="6" t="s">
        <v>1657</v>
      </c>
      <c r="D10" s="6">
        <v>1676.9360999999999</v>
      </c>
      <c r="E10" s="6">
        <v>18.345277777777778</v>
      </c>
      <c r="F10" s="6">
        <v>3.7499999999997868E-2</v>
      </c>
      <c r="G10" s="6">
        <f t="shared" si="0"/>
        <v>1676.935756877313</v>
      </c>
    </row>
    <row r="11" spans="1:12" x14ac:dyDescent="0.25">
      <c r="A11" s="6" t="s">
        <v>1487</v>
      </c>
      <c r="B11" s="6" t="s">
        <v>20</v>
      </c>
      <c r="C11" s="6" t="s">
        <v>1652</v>
      </c>
      <c r="D11" s="6">
        <v>1676.9422999999999</v>
      </c>
      <c r="E11" s="6">
        <v>18.349444444444444</v>
      </c>
      <c r="F11" s="6">
        <v>4.1666666666664298E-2</v>
      </c>
      <c r="G11" s="6">
        <f t="shared" si="0"/>
        <v>1676.9419187525702</v>
      </c>
    </row>
    <row r="12" spans="1:12" x14ac:dyDescent="0.25">
      <c r="A12" s="6" t="s">
        <v>1487</v>
      </c>
      <c r="B12" s="6" t="s">
        <v>20</v>
      </c>
      <c r="C12" s="6" t="s">
        <v>1646</v>
      </c>
      <c r="D12" s="6">
        <v>1676.9284</v>
      </c>
      <c r="E12" s="6">
        <v>18.353611111111114</v>
      </c>
      <c r="F12" s="6">
        <v>4.5833333333334281E-2</v>
      </c>
      <c r="G12" s="6">
        <f t="shared" si="0"/>
        <v>1676.9279806278273</v>
      </c>
    </row>
    <row r="13" spans="1:12" x14ac:dyDescent="0.25">
      <c r="A13" s="6" t="s">
        <v>1487</v>
      </c>
      <c r="B13" s="6" t="s">
        <v>20</v>
      </c>
      <c r="C13" s="6" t="s">
        <v>1643</v>
      </c>
      <c r="D13" s="6">
        <v>1676.9259999999999</v>
      </c>
      <c r="E13" s="6">
        <v>18.35777777777778</v>
      </c>
      <c r="F13" s="6">
        <v>5.0000000000000711E-2</v>
      </c>
      <c r="G13" s="6">
        <f t="shared" si="0"/>
        <v>1676.9255425030842</v>
      </c>
    </row>
    <row r="14" spans="1:12" x14ac:dyDescent="0.25">
      <c r="A14" s="6" t="s">
        <v>1487</v>
      </c>
      <c r="B14" s="6" t="s">
        <v>20</v>
      </c>
      <c r="C14" s="6" t="s">
        <v>1632</v>
      </c>
      <c r="D14" s="6">
        <v>1676.9249</v>
      </c>
      <c r="E14" s="6">
        <v>18.366111111111113</v>
      </c>
      <c r="F14" s="6">
        <v>5.833333333333357E-2</v>
      </c>
      <c r="G14" s="6">
        <f t="shared" si="0"/>
        <v>1676.9243662535982</v>
      </c>
    </row>
    <row r="15" spans="1:12" x14ac:dyDescent="0.25">
      <c r="A15" s="6" t="s">
        <v>1487</v>
      </c>
      <c r="B15" s="6" t="s">
        <v>20</v>
      </c>
      <c r="C15" s="6" t="s">
        <v>1626</v>
      </c>
      <c r="D15" s="6">
        <v>1676.9228000000001</v>
      </c>
      <c r="E15" s="6">
        <v>18.37027777777778</v>
      </c>
      <c r="F15" s="6">
        <v>6.25E-2</v>
      </c>
      <c r="G15" s="6">
        <f t="shared" si="0"/>
        <v>1676.9222281288553</v>
      </c>
    </row>
    <row r="16" spans="1:12" x14ac:dyDescent="0.25">
      <c r="A16" s="6" t="s">
        <v>1487</v>
      </c>
      <c r="B16" s="6" t="s">
        <v>20</v>
      </c>
      <c r="C16" s="6" t="s">
        <v>1619</v>
      </c>
      <c r="D16" s="6">
        <v>1676.9245000000001</v>
      </c>
      <c r="E16" s="6">
        <v>18.374444444444446</v>
      </c>
      <c r="F16" s="6">
        <v>6.666666666666643E-2</v>
      </c>
      <c r="G16" s="6">
        <f t="shared" si="0"/>
        <v>1676.9238900041123</v>
      </c>
    </row>
    <row r="17" spans="1:7" x14ac:dyDescent="0.25">
      <c r="A17" s="6" t="s">
        <v>1487</v>
      </c>
      <c r="B17" s="6" t="s">
        <v>20</v>
      </c>
      <c r="C17" s="6" t="s">
        <v>1613</v>
      </c>
      <c r="D17" s="6">
        <v>1676.9197999999999</v>
      </c>
      <c r="E17" s="6">
        <v>18.378611111111113</v>
      </c>
      <c r="F17" s="6">
        <v>7.083333333333286E-2</v>
      </c>
      <c r="G17" s="6">
        <f t="shared" si="0"/>
        <v>1676.9191518793693</v>
      </c>
    </row>
    <row r="18" spans="1:7" x14ac:dyDescent="0.25">
      <c r="A18" s="6" t="s">
        <v>1487</v>
      </c>
      <c r="B18" s="6" t="s">
        <v>20</v>
      </c>
      <c r="C18" s="6" t="s">
        <v>1608</v>
      </c>
      <c r="D18" s="6">
        <v>1676.9165</v>
      </c>
      <c r="E18" s="6">
        <v>18.382777777777779</v>
      </c>
      <c r="F18" s="6">
        <v>7.4999999999999289E-2</v>
      </c>
      <c r="G18" s="6">
        <f t="shared" si="0"/>
        <v>1676.9158137546265</v>
      </c>
    </row>
    <row r="19" spans="1:7" x14ac:dyDescent="0.25">
      <c r="A19" s="6" t="s">
        <v>1487</v>
      </c>
      <c r="B19" s="6" t="s">
        <v>20</v>
      </c>
      <c r="C19" s="6" t="s">
        <v>1601</v>
      </c>
      <c r="D19" s="6">
        <v>1676.9164000000001</v>
      </c>
      <c r="E19" s="6">
        <v>18.386944444444445</v>
      </c>
      <c r="F19" s="6">
        <v>7.9166666666665719E-2</v>
      </c>
      <c r="G19" s="6">
        <f t="shared" si="0"/>
        <v>1676.9156756298835</v>
      </c>
    </row>
    <row r="20" spans="1:7" x14ac:dyDescent="0.25">
      <c r="A20" s="6" t="s">
        <v>1487</v>
      </c>
      <c r="B20" s="6" t="s">
        <v>20</v>
      </c>
      <c r="C20" s="6" t="s">
        <v>1594</v>
      </c>
      <c r="D20" s="6">
        <v>1676.9184</v>
      </c>
      <c r="E20" s="6">
        <v>18.391111111111112</v>
      </c>
      <c r="F20" s="6">
        <v>8.3333333333332149E-2</v>
      </c>
      <c r="G20" s="6">
        <f t="shared" si="0"/>
        <v>1676.9176375051404</v>
      </c>
    </row>
    <row r="21" spans="1:7" x14ac:dyDescent="0.25">
      <c r="A21" s="6" t="s">
        <v>1487</v>
      </c>
      <c r="B21" s="6" t="s">
        <v>20</v>
      </c>
      <c r="C21" s="6" t="s">
        <v>1588</v>
      </c>
      <c r="D21" s="6">
        <v>1676.9231</v>
      </c>
      <c r="E21" s="6">
        <v>18.395277777777778</v>
      </c>
      <c r="F21" s="6">
        <v>8.7499999999998579E-2</v>
      </c>
      <c r="G21" s="6">
        <f t="shared" si="0"/>
        <v>1676.9222993803974</v>
      </c>
    </row>
    <row r="22" spans="1:7" x14ac:dyDescent="0.25">
      <c r="A22" s="6" t="s">
        <v>1487</v>
      </c>
      <c r="B22" s="6" t="s">
        <v>20</v>
      </c>
      <c r="C22" s="6" t="s">
        <v>1582</v>
      </c>
      <c r="D22" s="6">
        <v>1676.9143999999999</v>
      </c>
      <c r="E22" s="6">
        <v>18.399444444444445</v>
      </c>
      <c r="F22" s="6">
        <v>9.1666666666665009E-2</v>
      </c>
      <c r="G22" s="6">
        <f t="shared" si="0"/>
        <v>1676.9135612556543</v>
      </c>
    </row>
    <row r="23" spans="1:7" x14ac:dyDescent="0.25">
      <c r="A23" s="6" t="s">
        <v>1487</v>
      </c>
      <c r="B23" s="6" t="s">
        <v>20</v>
      </c>
      <c r="C23" s="6" t="s">
        <v>1575</v>
      </c>
      <c r="D23" s="6">
        <v>1676.9124999999999</v>
      </c>
      <c r="E23" s="6">
        <v>18.403611111111111</v>
      </c>
      <c r="F23" s="6">
        <v>9.5833333333331439E-2</v>
      </c>
      <c r="G23" s="6">
        <f t="shared" si="0"/>
        <v>1676.9116231309115</v>
      </c>
    </row>
    <row r="24" spans="1:7" x14ac:dyDescent="0.25">
      <c r="A24" s="6" t="s">
        <v>1487</v>
      </c>
      <c r="B24" s="6" t="s">
        <v>20</v>
      </c>
      <c r="C24" s="6" t="s">
        <v>1570</v>
      </c>
      <c r="D24" s="6">
        <v>1676.9109000000001</v>
      </c>
      <c r="E24" s="6">
        <v>18.407777777777778</v>
      </c>
      <c r="F24" s="6">
        <v>9.9999999999997868E-2</v>
      </c>
      <c r="G24" s="6">
        <f t="shared" si="0"/>
        <v>1676.9099850061687</v>
      </c>
    </row>
    <row r="25" spans="1:7" x14ac:dyDescent="0.25">
      <c r="A25" s="6" t="s">
        <v>1487</v>
      </c>
      <c r="B25" s="6" t="s">
        <v>20</v>
      </c>
      <c r="C25" s="6" t="s">
        <v>1563</v>
      </c>
      <c r="D25" s="6">
        <v>1676.9141</v>
      </c>
      <c r="E25" s="6">
        <v>18.411944444444444</v>
      </c>
      <c r="F25" s="6">
        <v>0.1041666666666643</v>
      </c>
      <c r="G25" s="6">
        <f t="shared" si="0"/>
        <v>1676.9131468814255</v>
      </c>
    </row>
    <row r="26" spans="1:7" x14ac:dyDescent="0.25">
      <c r="A26" s="6" t="s">
        <v>1487</v>
      </c>
      <c r="B26" s="6" t="s">
        <v>20</v>
      </c>
      <c r="C26" s="6" t="s">
        <v>1557</v>
      </c>
      <c r="D26" s="6">
        <v>1676.9103</v>
      </c>
      <c r="E26" s="6">
        <v>18.41611111111111</v>
      </c>
      <c r="F26" s="6">
        <v>0.10833333333333073</v>
      </c>
      <c r="G26" s="6">
        <f t="shared" si="0"/>
        <v>1676.9093087566825</v>
      </c>
    </row>
    <row r="27" spans="1:7" x14ac:dyDescent="0.25">
      <c r="A27" s="6" t="s">
        <v>1487</v>
      </c>
      <c r="B27" s="6" t="s">
        <v>20</v>
      </c>
      <c r="C27" s="6" t="s">
        <v>1552</v>
      </c>
      <c r="D27" s="6">
        <v>1676.9099000000001</v>
      </c>
      <c r="E27" s="6">
        <v>18.42027777777778</v>
      </c>
      <c r="F27" s="6">
        <v>0.11250000000000071</v>
      </c>
      <c r="G27" s="6">
        <f t="shared" si="0"/>
        <v>1676.9088706319396</v>
      </c>
    </row>
    <row r="28" spans="1:7" x14ac:dyDescent="0.25">
      <c r="A28" s="6" t="s">
        <v>1487</v>
      </c>
      <c r="B28" s="6" t="s">
        <v>20</v>
      </c>
      <c r="C28" s="6" t="s">
        <v>1549</v>
      </c>
      <c r="D28" s="6">
        <v>1676.9073000000001</v>
      </c>
      <c r="E28" s="6">
        <v>18.424444444444447</v>
      </c>
      <c r="F28" s="6">
        <v>0.11666666666666714</v>
      </c>
      <c r="G28" s="6">
        <f t="shared" si="0"/>
        <v>1676.9062325071966</v>
      </c>
    </row>
    <row r="29" spans="1:7" x14ac:dyDescent="0.25">
      <c r="A29" s="6" t="s">
        <v>1487</v>
      </c>
      <c r="B29" s="6" t="s">
        <v>20</v>
      </c>
      <c r="C29" s="6" t="s">
        <v>1545</v>
      </c>
      <c r="D29" s="6">
        <v>1676.9069999999999</v>
      </c>
      <c r="E29" s="6">
        <v>18.428611111111113</v>
      </c>
      <c r="F29" s="6">
        <v>0.12083333333333357</v>
      </c>
      <c r="G29" s="6">
        <f t="shared" si="0"/>
        <v>1676.9058943824537</v>
      </c>
    </row>
    <row r="30" spans="1:7" x14ac:dyDescent="0.25">
      <c r="A30" s="6" t="s">
        <v>1487</v>
      </c>
      <c r="B30" s="6" t="s">
        <v>20</v>
      </c>
      <c r="C30" s="6" t="s">
        <v>1539</v>
      </c>
      <c r="D30" s="6">
        <v>1676.9043999999999</v>
      </c>
      <c r="E30" s="6">
        <v>18.43277777777778</v>
      </c>
      <c r="F30" s="6">
        <v>0.125</v>
      </c>
      <c r="G30" s="6">
        <f t="shared" si="0"/>
        <v>1676.9032562577106</v>
      </c>
    </row>
    <row r="31" spans="1:7" x14ac:dyDescent="0.25">
      <c r="A31" s="6" t="s">
        <v>1487</v>
      </c>
      <c r="B31" s="6" t="s">
        <v>20</v>
      </c>
      <c r="C31" s="6" t="s">
        <v>1535</v>
      </c>
      <c r="D31" s="6">
        <v>1676.9046000000001</v>
      </c>
      <c r="E31" s="6">
        <v>18.436944444444446</v>
      </c>
      <c r="F31" s="6">
        <v>0.12916666666666643</v>
      </c>
      <c r="G31" s="6">
        <f t="shared" si="0"/>
        <v>1676.9034181329678</v>
      </c>
    </row>
    <row r="32" spans="1:7" x14ac:dyDescent="0.25">
      <c r="A32" s="6" t="s">
        <v>1487</v>
      </c>
      <c r="B32" s="6" t="s">
        <v>20</v>
      </c>
      <c r="C32" s="6" t="s">
        <v>1529</v>
      </c>
      <c r="D32" s="6">
        <v>1676.9019000000001</v>
      </c>
      <c r="E32" s="6">
        <v>18.441111111111113</v>
      </c>
      <c r="F32" s="6">
        <v>0.13333333333333286</v>
      </c>
      <c r="G32" s="6">
        <f t="shared" si="0"/>
        <v>1676.9006800082248</v>
      </c>
    </row>
    <row r="33" spans="1:7" x14ac:dyDescent="0.25">
      <c r="A33" s="6" t="s">
        <v>1487</v>
      </c>
      <c r="B33" s="6" t="s">
        <v>20</v>
      </c>
      <c r="C33" s="6" t="s">
        <v>1523</v>
      </c>
      <c r="D33" s="6">
        <v>1676.9065000000001</v>
      </c>
      <c r="E33" s="6">
        <v>18.445277777777779</v>
      </c>
      <c r="F33" s="6">
        <v>0.13749999999999929</v>
      </c>
      <c r="G33" s="6">
        <f t="shared" si="0"/>
        <v>1676.9052418834817</v>
      </c>
    </row>
    <row r="34" spans="1:7" x14ac:dyDescent="0.25">
      <c r="A34" s="6" t="s">
        <v>1487</v>
      </c>
      <c r="B34" s="6" t="s">
        <v>20</v>
      </c>
      <c r="C34" s="6" t="s">
        <v>1517</v>
      </c>
      <c r="D34" s="6">
        <v>1676.9019000000001</v>
      </c>
      <c r="E34" s="6">
        <v>18.449444444444445</v>
      </c>
      <c r="F34" s="6">
        <v>0.14166666666666572</v>
      </c>
      <c r="G34" s="6">
        <f t="shared" si="0"/>
        <v>1676.9006037587387</v>
      </c>
    </row>
    <row r="35" spans="1:7" x14ac:dyDescent="0.25">
      <c r="A35" s="6" t="s">
        <v>1487</v>
      </c>
      <c r="B35" s="6" t="s">
        <v>20</v>
      </c>
      <c r="C35" s="6" t="s">
        <v>1505</v>
      </c>
      <c r="D35" s="6">
        <v>1676.9052999999999</v>
      </c>
      <c r="E35" s="6">
        <v>18.457777777777778</v>
      </c>
      <c r="F35" s="6">
        <v>0.14999999999999858</v>
      </c>
      <c r="G35" s="6">
        <f t="shared" si="0"/>
        <v>1676.9039275092528</v>
      </c>
    </row>
    <row r="36" spans="1:7" x14ac:dyDescent="0.25">
      <c r="A36" s="6" t="s">
        <v>1487</v>
      </c>
      <c r="B36" s="6" t="s">
        <v>20</v>
      </c>
      <c r="C36" s="6" t="s">
        <v>1486</v>
      </c>
      <c r="D36" s="6">
        <v>1676.9025999999999</v>
      </c>
      <c r="E36" s="6">
        <v>18.470277777777778</v>
      </c>
      <c r="F36" s="6">
        <v>0.16249999999999787</v>
      </c>
      <c r="G36" s="6">
        <f t="shared" si="0"/>
        <v>1676.9011131350237</v>
      </c>
    </row>
    <row r="37" spans="1:7" x14ac:dyDescent="0.25">
      <c r="A37" s="6" t="s">
        <v>21</v>
      </c>
      <c r="B37" s="6" t="s">
        <v>20</v>
      </c>
      <c r="C37" s="6" t="s">
        <v>371</v>
      </c>
      <c r="D37" s="6">
        <v>1676.9681</v>
      </c>
      <c r="E37" s="6">
        <v>20.662222222222219</v>
      </c>
      <c r="F37" s="6">
        <v>2.3544444444444395</v>
      </c>
      <c r="G37" s="6">
        <f t="shared" si="0"/>
        <v>1676.9465569785675</v>
      </c>
    </row>
    <row r="38" spans="1:7" x14ac:dyDescent="0.25">
      <c r="A38" s="6" t="s">
        <v>21</v>
      </c>
      <c r="B38" s="6" t="s">
        <v>20</v>
      </c>
      <c r="C38" s="6" t="s">
        <v>362</v>
      </c>
      <c r="D38" s="6">
        <v>1676.9673</v>
      </c>
      <c r="E38" s="6">
        <v>20.666388888888889</v>
      </c>
      <c r="F38" s="6">
        <v>2.3586111111111094</v>
      </c>
      <c r="G38" s="6">
        <f t="shared" si="0"/>
        <v>1676.9457188538245</v>
      </c>
    </row>
    <row r="39" spans="1:7" x14ac:dyDescent="0.25">
      <c r="A39" s="6" t="s">
        <v>21</v>
      </c>
      <c r="B39" s="6" t="s">
        <v>20</v>
      </c>
      <c r="C39" s="6" t="s">
        <v>353</v>
      </c>
      <c r="D39" s="6">
        <v>1676.9622999999999</v>
      </c>
      <c r="E39" s="6">
        <v>20.670555555555556</v>
      </c>
      <c r="F39" s="6">
        <v>2.3627777777777759</v>
      </c>
      <c r="G39" s="6">
        <f t="shared" si="0"/>
        <v>1676.9406807290814</v>
      </c>
    </row>
    <row r="40" spans="1:7" x14ac:dyDescent="0.25">
      <c r="A40" s="6" t="s">
        <v>21</v>
      </c>
      <c r="B40" s="6" t="s">
        <v>20</v>
      </c>
      <c r="C40" s="6" t="s">
        <v>344</v>
      </c>
      <c r="D40" s="6">
        <v>1676.9608000000001</v>
      </c>
      <c r="E40" s="6">
        <v>20.674722222222222</v>
      </c>
      <c r="F40" s="6">
        <v>2.3669444444444423</v>
      </c>
      <c r="G40" s="6">
        <f t="shared" si="0"/>
        <v>1676.9391426043387</v>
      </c>
    </row>
    <row r="41" spans="1:7" x14ac:dyDescent="0.25">
      <c r="A41" s="6" t="s">
        <v>21</v>
      </c>
      <c r="B41" s="6" t="s">
        <v>20</v>
      </c>
      <c r="C41" s="6" t="s">
        <v>337</v>
      </c>
      <c r="D41" s="6">
        <v>1676.9579000000001</v>
      </c>
      <c r="E41" s="6">
        <v>20.678888888888888</v>
      </c>
      <c r="F41" s="6">
        <v>2.3711111111111087</v>
      </c>
      <c r="G41" s="6">
        <f t="shared" si="0"/>
        <v>1676.9362044795957</v>
      </c>
    </row>
    <row r="42" spans="1:7" x14ac:dyDescent="0.25">
      <c r="A42" s="6" t="s">
        <v>21</v>
      </c>
      <c r="B42" s="6" t="s">
        <v>20</v>
      </c>
      <c r="C42" s="6" t="s">
        <v>327</v>
      </c>
      <c r="D42" s="6">
        <v>1676.9637</v>
      </c>
      <c r="E42" s="6">
        <v>20.683055555555558</v>
      </c>
      <c r="F42" s="6">
        <v>2.3752777777777787</v>
      </c>
      <c r="G42" s="6">
        <f t="shared" si="0"/>
        <v>1676.9419663548526</v>
      </c>
    </row>
    <row r="43" spans="1:7" x14ac:dyDescent="0.25">
      <c r="A43" s="6" t="s">
        <v>21</v>
      </c>
      <c r="B43" s="6" t="s">
        <v>20</v>
      </c>
      <c r="C43" s="6" t="s">
        <v>319</v>
      </c>
      <c r="D43" s="6">
        <v>1676.9577999999999</v>
      </c>
      <c r="E43" s="6">
        <v>20.687222222222221</v>
      </c>
      <c r="F43" s="6">
        <v>2.3794444444444416</v>
      </c>
      <c r="G43" s="6">
        <f t="shared" si="0"/>
        <v>1676.9360282301095</v>
      </c>
    </row>
    <row r="44" spans="1:7" x14ac:dyDescent="0.25">
      <c r="A44" s="6" t="s">
        <v>21</v>
      </c>
      <c r="B44" s="6" t="s">
        <v>20</v>
      </c>
      <c r="C44" s="6" t="s">
        <v>303</v>
      </c>
      <c r="D44" s="6">
        <v>1676.9503999999999</v>
      </c>
      <c r="E44" s="6">
        <v>20.695555555555554</v>
      </c>
      <c r="F44" s="6">
        <v>2.3877777777777744</v>
      </c>
      <c r="G44" s="6">
        <f t="shared" si="0"/>
        <v>1676.9285519806235</v>
      </c>
    </row>
    <row r="45" spans="1:7" x14ac:dyDescent="0.25">
      <c r="A45" s="6" t="s">
        <v>21</v>
      </c>
      <c r="B45" s="6" t="s">
        <v>20</v>
      </c>
      <c r="C45" s="6" t="s">
        <v>295</v>
      </c>
      <c r="D45" s="6">
        <v>1676.9485999999999</v>
      </c>
      <c r="E45" s="6">
        <v>20.699722222222224</v>
      </c>
      <c r="F45" s="6">
        <v>2.3919444444444444</v>
      </c>
      <c r="G45" s="6">
        <f t="shared" si="0"/>
        <v>1676.9267138558807</v>
      </c>
    </row>
    <row r="46" spans="1:7" x14ac:dyDescent="0.25">
      <c r="A46" s="6" t="s">
        <v>21</v>
      </c>
      <c r="B46" s="6" t="s">
        <v>20</v>
      </c>
      <c r="C46" s="6" t="s">
        <v>286</v>
      </c>
      <c r="D46" s="6">
        <v>1676.9501</v>
      </c>
      <c r="E46" s="6">
        <v>20.703888888888887</v>
      </c>
      <c r="F46" s="6">
        <v>2.3961111111111073</v>
      </c>
      <c r="G46" s="6">
        <f t="shared" si="0"/>
        <v>1676.9281757311378</v>
      </c>
    </row>
    <row r="47" spans="1:7" x14ac:dyDescent="0.25">
      <c r="A47" s="6" t="s">
        <v>21</v>
      </c>
      <c r="B47" s="6" t="s">
        <v>20</v>
      </c>
      <c r="C47" s="6" t="s">
        <v>277</v>
      </c>
      <c r="D47" s="6">
        <v>1676.9559999999999</v>
      </c>
      <c r="E47" s="6">
        <v>20.708055555555553</v>
      </c>
      <c r="F47" s="6">
        <v>2.4002777777777737</v>
      </c>
      <c r="G47" s="6">
        <f t="shared" si="0"/>
        <v>1676.9340376063947</v>
      </c>
    </row>
    <row r="48" spans="1:7" x14ac:dyDescent="0.25">
      <c r="A48" s="6" t="s">
        <v>21</v>
      </c>
      <c r="B48" s="6" t="s">
        <v>20</v>
      </c>
      <c r="C48" s="6" t="s">
        <v>249</v>
      </c>
      <c r="D48" s="6">
        <v>1676.944</v>
      </c>
      <c r="E48" s="6">
        <v>20.724722222222219</v>
      </c>
      <c r="F48" s="6">
        <v>2.4169444444444395</v>
      </c>
      <c r="G48" s="6">
        <f t="shared" si="0"/>
        <v>1676.9218851074227</v>
      </c>
    </row>
    <row r="49" spans="1:7" x14ac:dyDescent="0.25">
      <c r="A49" s="6" t="s">
        <v>21</v>
      </c>
      <c r="B49" s="6" t="s">
        <v>20</v>
      </c>
      <c r="C49" s="6" t="s">
        <v>239</v>
      </c>
      <c r="D49" s="6">
        <v>1676.9473</v>
      </c>
      <c r="E49" s="6">
        <v>20.728888888888886</v>
      </c>
      <c r="F49" s="6">
        <v>2.4211111111111059</v>
      </c>
      <c r="G49" s="6">
        <f t="shared" si="0"/>
        <v>1676.92514698268</v>
      </c>
    </row>
    <row r="50" spans="1:7" x14ac:dyDescent="0.25">
      <c r="A50" s="6" t="s">
        <v>21</v>
      </c>
      <c r="B50" s="6" t="s">
        <v>20</v>
      </c>
      <c r="C50" s="6" t="s">
        <v>229</v>
      </c>
      <c r="D50" s="6">
        <v>1676.9437</v>
      </c>
      <c r="E50" s="6">
        <v>20.733055555555556</v>
      </c>
      <c r="F50" s="6">
        <v>2.4252777777777759</v>
      </c>
      <c r="G50" s="6">
        <f t="shared" si="0"/>
        <v>1676.9215088579369</v>
      </c>
    </row>
    <row r="51" spans="1:7" x14ac:dyDescent="0.25">
      <c r="A51" s="6" t="s">
        <v>21</v>
      </c>
      <c r="B51" s="6" t="s">
        <v>20</v>
      </c>
      <c r="C51" s="6" t="s">
        <v>213</v>
      </c>
      <c r="D51" s="6">
        <v>1676.9530999999999</v>
      </c>
      <c r="E51" s="6">
        <v>20.741388888888888</v>
      </c>
      <c r="F51" s="6">
        <v>2.4336111111111087</v>
      </c>
      <c r="G51" s="6">
        <f t="shared" si="0"/>
        <v>1676.9308326084508</v>
      </c>
    </row>
    <row r="52" spans="1:7" x14ac:dyDescent="0.25">
      <c r="A52" s="6" t="s">
        <v>21</v>
      </c>
      <c r="B52" s="6" t="s">
        <v>20</v>
      </c>
      <c r="C52" s="6" t="s">
        <v>206</v>
      </c>
      <c r="D52" s="6">
        <v>1676.9436000000001</v>
      </c>
      <c r="E52" s="6">
        <v>20.745555555555555</v>
      </c>
      <c r="F52" s="6">
        <v>2.4377777777777752</v>
      </c>
      <c r="G52" s="6">
        <f t="shared" si="0"/>
        <v>1676.9212944837079</v>
      </c>
    </row>
    <row r="53" spans="1:7" x14ac:dyDescent="0.25">
      <c r="A53" s="6" t="s">
        <v>21</v>
      </c>
      <c r="B53" s="6" t="s">
        <v>20</v>
      </c>
      <c r="C53" s="6" t="s">
        <v>197</v>
      </c>
      <c r="D53" s="6">
        <v>1676.9354000000001</v>
      </c>
      <c r="E53" s="6">
        <v>20.749722222222225</v>
      </c>
      <c r="F53" s="6">
        <v>2.4419444444444451</v>
      </c>
      <c r="G53" s="6">
        <f t="shared" si="0"/>
        <v>1676.9130563589649</v>
      </c>
    </row>
    <row r="54" spans="1:7" x14ac:dyDescent="0.25">
      <c r="A54" s="6" t="s">
        <v>21</v>
      </c>
      <c r="B54" s="6" t="s">
        <v>20</v>
      </c>
      <c r="C54" s="6" t="s">
        <v>187</v>
      </c>
      <c r="D54" s="6">
        <v>1676.9467999999999</v>
      </c>
      <c r="E54" s="6">
        <v>20.753888888888888</v>
      </c>
      <c r="F54" s="6">
        <v>2.446111111111108</v>
      </c>
      <c r="G54" s="6">
        <f t="shared" si="0"/>
        <v>1676.924418234222</v>
      </c>
    </row>
    <row r="55" spans="1:7" x14ac:dyDescent="0.25">
      <c r="A55" s="6" t="s">
        <v>21</v>
      </c>
      <c r="B55" s="6" t="s">
        <v>20</v>
      </c>
      <c r="C55" s="6" t="s">
        <v>177</v>
      </c>
      <c r="D55" s="6">
        <v>1676.9387999999999</v>
      </c>
      <c r="E55" s="6">
        <v>20.758055555555554</v>
      </c>
      <c r="F55" s="6">
        <v>2.4502777777777744</v>
      </c>
      <c r="G55" s="6">
        <f t="shared" si="0"/>
        <v>1676.916380109479</v>
      </c>
    </row>
    <row r="56" spans="1:7" x14ac:dyDescent="0.25">
      <c r="A56" s="6" t="s">
        <v>21</v>
      </c>
      <c r="B56" s="6" t="s">
        <v>20</v>
      </c>
      <c r="C56" s="6" t="s">
        <v>168</v>
      </c>
      <c r="D56" s="6">
        <v>1676.9543000000001</v>
      </c>
      <c r="E56" s="6">
        <v>20.762222222222221</v>
      </c>
      <c r="F56" s="6">
        <v>2.4544444444444409</v>
      </c>
      <c r="G56" s="6">
        <f t="shared" si="0"/>
        <v>1676.9318419847361</v>
      </c>
    </row>
    <row r="57" spans="1:7" x14ac:dyDescent="0.25">
      <c r="A57" s="6" t="s">
        <v>21</v>
      </c>
      <c r="B57" s="6" t="s">
        <v>20</v>
      </c>
      <c r="C57" s="6" t="s">
        <v>158</v>
      </c>
      <c r="D57" s="6">
        <v>1676.9450999999999</v>
      </c>
      <c r="E57" s="6">
        <v>20.766388888888891</v>
      </c>
      <c r="F57" s="6">
        <v>2.4586111111111109</v>
      </c>
      <c r="G57" s="6">
        <f t="shared" si="0"/>
        <v>1676.9226038599929</v>
      </c>
    </row>
    <row r="58" spans="1:7" x14ac:dyDescent="0.25">
      <c r="A58" s="6" t="s">
        <v>21</v>
      </c>
      <c r="B58" s="6" t="s">
        <v>20</v>
      </c>
      <c r="C58" s="6" t="s">
        <v>139</v>
      </c>
      <c r="D58" s="6">
        <v>1676.9351999999999</v>
      </c>
      <c r="E58" s="6">
        <v>20.77472222222222</v>
      </c>
      <c r="F58" s="6">
        <v>2.4669444444444402</v>
      </c>
      <c r="G58" s="6">
        <f t="shared" si="0"/>
        <v>1676.9126276105069</v>
      </c>
    </row>
    <row r="59" spans="1:7" x14ac:dyDescent="0.25">
      <c r="A59" s="6" t="s">
        <v>21</v>
      </c>
      <c r="B59" s="6" t="s">
        <v>20</v>
      </c>
      <c r="C59" s="6" t="s">
        <v>129</v>
      </c>
      <c r="D59" s="6">
        <v>1676.9308000000001</v>
      </c>
      <c r="E59" s="6">
        <v>20.778888888888886</v>
      </c>
      <c r="F59" s="6">
        <v>2.4711111111111066</v>
      </c>
      <c r="G59" s="6">
        <f t="shared" si="0"/>
        <v>1676.9081894857643</v>
      </c>
    </row>
    <row r="60" spans="1:7" x14ac:dyDescent="0.25">
      <c r="A60" s="6" t="s">
        <v>21</v>
      </c>
      <c r="B60" s="6" t="s">
        <v>20</v>
      </c>
      <c r="C60" s="6" t="s">
        <v>118</v>
      </c>
      <c r="D60" s="6">
        <v>1676.9341999999999</v>
      </c>
      <c r="E60" s="6">
        <v>20.783055555555556</v>
      </c>
      <c r="F60" s="6">
        <v>2.4752777777777766</v>
      </c>
      <c r="G60" s="6">
        <f t="shared" si="0"/>
        <v>1676.9115513610211</v>
      </c>
    </row>
    <row r="61" spans="1:7" x14ac:dyDescent="0.25">
      <c r="A61" s="6" t="s">
        <v>21</v>
      </c>
      <c r="B61" s="6" t="s">
        <v>20</v>
      </c>
      <c r="C61" s="6" t="s">
        <v>111</v>
      </c>
      <c r="D61" s="6">
        <v>1676.9369999999999</v>
      </c>
      <c r="E61" s="6">
        <v>20.787222222222223</v>
      </c>
      <c r="F61" s="6">
        <v>2.479444444444443</v>
      </c>
      <c r="G61" s="6">
        <f t="shared" si="0"/>
        <v>1676.9143132362781</v>
      </c>
    </row>
    <row r="62" spans="1:7" x14ac:dyDescent="0.25">
      <c r="A62" s="6" t="s">
        <v>21</v>
      </c>
      <c r="B62" s="6" t="s">
        <v>20</v>
      </c>
      <c r="C62" s="6" t="s">
        <v>103</v>
      </c>
      <c r="D62" s="6">
        <v>1676.9301</v>
      </c>
      <c r="E62" s="6">
        <v>20.791388888888889</v>
      </c>
      <c r="F62" s="6">
        <v>2.4836111111111094</v>
      </c>
      <c r="G62" s="6">
        <f t="shared" si="0"/>
        <v>1676.9073751115352</v>
      </c>
    </row>
    <row r="63" spans="1:7" x14ac:dyDescent="0.25">
      <c r="A63" s="6" t="s">
        <v>21</v>
      </c>
      <c r="B63" s="6" t="s">
        <v>20</v>
      </c>
      <c r="C63" s="6" t="s">
        <v>92</v>
      </c>
      <c r="D63" s="6">
        <v>1676.9348</v>
      </c>
      <c r="E63" s="6">
        <v>20.795555555555556</v>
      </c>
      <c r="F63" s="6">
        <v>2.4877777777777759</v>
      </c>
      <c r="G63" s="6">
        <f t="shared" si="0"/>
        <v>1676.9120369867921</v>
      </c>
    </row>
    <row r="64" spans="1:7" x14ac:dyDescent="0.25">
      <c r="A64" s="6" t="s">
        <v>21</v>
      </c>
      <c r="B64" s="6" t="s">
        <v>20</v>
      </c>
      <c r="C64" s="6" t="s">
        <v>81</v>
      </c>
      <c r="D64" s="6">
        <v>1676.9272000000001</v>
      </c>
      <c r="E64" s="6">
        <v>20.799722222222226</v>
      </c>
      <c r="F64" s="6">
        <v>2.4919444444444458</v>
      </c>
      <c r="G64" s="6">
        <f t="shared" si="0"/>
        <v>1676.9043988620492</v>
      </c>
    </row>
    <row r="65" spans="1:7" x14ac:dyDescent="0.25">
      <c r="A65" s="6" t="s">
        <v>21</v>
      </c>
      <c r="B65" s="6" t="s">
        <v>20</v>
      </c>
      <c r="C65" s="6" t="s">
        <v>62</v>
      </c>
      <c r="D65" s="6">
        <v>1676.9262000000001</v>
      </c>
      <c r="E65" s="6">
        <v>20.808055555555555</v>
      </c>
      <c r="F65" s="6">
        <v>2.5002777777777752</v>
      </c>
      <c r="G65" s="6">
        <f t="shared" si="0"/>
        <v>1676.9033226125634</v>
      </c>
    </row>
    <row r="66" spans="1:7" x14ac:dyDescent="0.25">
      <c r="A66" s="6" t="s">
        <v>21</v>
      </c>
      <c r="B66" s="6" t="s">
        <v>20</v>
      </c>
      <c r="C66" s="6" t="s">
        <v>52</v>
      </c>
      <c r="D66" s="6">
        <v>1676.9229</v>
      </c>
      <c r="E66" s="6">
        <v>20.812222222222221</v>
      </c>
      <c r="F66" s="6">
        <v>2.5044444444444416</v>
      </c>
      <c r="G66" s="6">
        <f t="shared" si="0"/>
        <v>1676.8999844878203</v>
      </c>
    </row>
    <row r="67" spans="1:7" x14ac:dyDescent="0.25">
      <c r="A67" s="6" t="s">
        <v>21</v>
      </c>
      <c r="B67" s="6" t="s">
        <v>20</v>
      </c>
      <c r="C67" s="6" t="s">
        <v>43</v>
      </c>
      <c r="D67" s="6">
        <v>1676.9232</v>
      </c>
      <c r="E67" s="6">
        <v>20.816388888888891</v>
      </c>
      <c r="F67" s="6">
        <v>2.5086111111111116</v>
      </c>
      <c r="G67" s="6">
        <f t="shared" ref="G67:G69" si="1">D67-$J$8*F67</f>
        <v>1676.9002463630773</v>
      </c>
    </row>
    <row r="68" spans="1:7" x14ac:dyDescent="0.25">
      <c r="A68" s="6" t="s">
        <v>21</v>
      </c>
      <c r="B68" s="6" t="s">
        <v>20</v>
      </c>
      <c r="C68" s="6" t="s">
        <v>32</v>
      </c>
      <c r="D68" s="6">
        <v>1676.9294</v>
      </c>
      <c r="E68" s="6">
        <v>20.820555555555554</v>
      </c>
      <c r="F68" s="6">
        <v>2.5127777777777744</v>
      </c>
      <c r="G68" s="6">
        <f t="shared" si="1"/>
        <v>1676.9064082383343</v>
      </c>
    </row>
    <row r="69" spans="1:7" x14ac:dyDescent="0.25">
      <c r="A69" s="6" t="s">
        <v>21</v>
      </c>
      <c r="B69" s="6" t="s">
        <v>20</v>
      </c>
      <c r="C69" s="6" t="s">
        <v>19</v>
      </c>
      <c r="D69" s="6">
        <v>1676.9228000000001</v>
      </c>
      <c r="E69" s="6">
        <v>20.824722222222221</v>
      </c>
      <c r="F69" s="6">
        <v>2.5169444444444409</v>
      </c>
      <c r="G69" s="6">
        <f t="shared" si="1"/>
        <v>1676.8997701135913</v>
      </c>
    </row>
    <row r="70" spans="1:7" x14ac:dyDescent="0.25">
      <c r="G70" s="17">
        <f>AVERAGE(G2:G69)</f>
        <v>1676.9216051654955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7AEF-5C2F-4157-B499-563C755F04EF}">
  <dimension ref="A1:AA281"/>
  <sheetViews>
    <sheetView topLeftCell="K1" workbookViewId="0">
      <selection activeCell="M7" sqref="M7"/>
    </sheetView>
  </sheetViews>
  <sheetFormatPr baseColWidth="10" defaultRowHeight="14.4" x14ac:dyDescent="0.3"/>
  <cols>
    <col min="5" max="24" width="11.5546875" customWidth="1"/>
  </cols>
  <sheetData>
    <row r="1" spans="1:27" ht="43.2" x14ac:dyDescent="0.3">
      <c r="A1" s="21" t="s">
        <v>1728</v>
      </c>
      <c r="B1" s="21" t="s">
        <v>1727</v>
      </c>
      <c r="C1" s="21" t="s">
        <v>1726</v>
      </c>
      <c r="D1" s="21" t="s">
        <v>1725</v>
      </c>
      <c r="E1" s="21" t="s">
        <v>1724</v>
      </c>
      <c r="F1" s="21" t="s">
        <v>1723</v>
      </c>
      <c r="G1" s="21" t="s">
        <v>1722</v>
      </c>
      <c r="H1" s="21" t="s">
        <v>1721</v>
      </c>
      <c r="I1" s="21" t="s">
        <v>1720</v>
      </c>
      <c r="J1" s="21" t="s">
        <v>1719</v>
      </c>
      <c r="K1" s="21" t="s">
        <v>1718</v>
      </c>
      <c r="L1" s="21" t="s">
        <v>1717</v>
      </c>
      <c r="M1" s="21" t="s">
        <v>1716</v>
      </c>
      <c r="N1" s="21" t="s">
        <v>1715</v>
      </c>
      <c r="O1" s="21" t="s">
        <v>1714</v>
      </c>
      <c r="P1" s="21" t="s">
        <v>1713</v>
      </c>
      <c r="Q1" s="21" t="s">
        <v>1712</v>
      </c>
      <c r="R1" s="21" t="s">
        <v>1711</v>
      </c>
      <c r="S1" s="21" t="s">
        <v>1710</v>
      </c>
      <c r="T1" s="21" t="s">
        <v>1709</v>
      </c>
      <c r="U1" s="21" t="s">
        <v>1708</v>
      </c>
      <c r="V1" s="21" t="s">
        <v>1707</v>
      </c>
      <c r="W1" s="21" t="s">
        <v>1706</v>
      </c>
      <c r="X1" s="22" t="s">
        <v>1705</v>
      </c>
      <c r="Y1" s="23" t="s">
        <v>1729</v>
      </c>
      <c r="Z1" s="23" t="s">
        <v>1730</v>
      </c>
      <c r="AA1" s="21" t="s">
        <v>1739</v>
      </c>
    </row>
    <row r="2" spans="1:27" x14ac:dyDescent="0.3">
      <c r="A2" s="24" t="s">
        <v>1487</v>
      </c>
      <c r="B2" s="24" t="s">
        <v>20</v>
      </c>
      <c r="C2" s="24" t="s">
        <v>1704</v>
      </c>
      <c r="D2" s="24">
        <v>1676.9528</v>
      </c>
      <c r="E2" s="24" t="s">
        <v>18</v>
      </c>
      <c r="F2" s="24" t="s">
        <v>1703</v>
      </c>
      <c r="G2" s="24" t="s">
        <v>678</v>
      </c>
      <c r="H2" s="24">
        <v>1654.7882</v>
      </c>
      <c r="I2" s="24" t="s">
        <v>861</v>
      </c>
      <c r="J2" s="24" t="s">
        <v>1170</v>
      </c>
      <c r="K2" s="24" t="s">
        <v>1702</v>
      </c>
      <c r="L2" s="24" t="s">
        <v>1701</v>
      </c>
      <c r="M2" s="24" t="s">
        <v>96</v>
      </c>
      <c r="N2" s="24" t="s">
        <v>1700</v>
      </c>
      <c r="O2" s="24" t="s">
        <v>1685</v>
      </c>
      <c r="P2" s="24" t="s">
        <v>8</v>
      </c>
      <c r="Q2" s="24" t="s">
        <v>7</v>
      </c>
      <c r="R2" s="24" t="s">
        <v>6</v>
      </c>
      <c r="S2" s="24" t="s">
        <v>5</v>
      </c>
      <c r="T2" s="24" t="s">
        <v>4</v>
      </c>
      <c r="U2" s="24" t="s">
        <v>1550</v>
      </c>
      <c r="V2" s="24" t="s">
        <v>54</v>
      </c>
      <c r="W2" s="24" t="s">
        <v>1576</v>
      </c>
      <c r="X2" s="24" t="s">
        <v>0</v>
      </c>
      <c r="Y2" s="25">
        <f>HOUR(C2)+MINUTE(C2)/60+SECOND(C2)/3600</f>
        <v>18.30777777777778</v>
      </c>
      <c r="Z2" s="25">
        <v>0</v>
      </c>
      <c r="AA2" s="24">
        <f>D2-'Base e35'!$J$8*'L9 Corr Deriva'!Z2</f>
        <v>1676.9528</v>
      </c>
    </row>
    <row r="3" spans="1:27" x14ac:dyDescent="0.3">
      <c r="A3" s="24" t="s">
        <v>1487</v>
      </c>
      <c r="B3" s="24" t="s">
        <v>20</v>
      </c>
      <c r="C3" s="24" t="s">
        <v>1699</v>
      </c>
      <c r="D3" s="24">
        <v>1676.9476</v>
      </c>
      <c r="E3" s="24" t="s">
        <v>18</v>
      </c>
      <c r="F3" s="24" t="s">
        <v>985</v>
      </c>
      <c r="G3" s="24" t="s">
        <v>284</v>
      </c>
      <c r="H3" s="24">
        <v>1654.7840000000001</v>
      </c>
      <c r="I3" s="24" t="s">
        <v>1341</v>
      </c>
      <c r="J3" s="24" t="s">
        <v>1256</v>
      </c>
      <c r="K3" s="24" t="s">
        <v>1698</v>
      </c>
      <c r="L3" s="24" t="s">
        <v>1697</v>
      </c>
      <c r="M3" s="24" t="s">
        <v>11</v>
      </c>
      <c r="N3" s="24" t="s">
        <v>1696</v>
      </c>
      <c r="O3" s="24" t="s">
        <v>1685</v>
      </c>
      <c r="P3" s="24" t="s">
        <v>8</v>
      </c>
      <c r="Q3" s="24" t="s">
        <v>7</v>
      </c>
      <c r="R3" s="24" t="s">
        <v>6</v>
      </c>
      <c r="S3" s="24" t="s">
        <v>5</v>
      </c>
      <c r="T3" s="24" t="s">
        <v>4</v>
      </c>
      <c r="U3" s="24" t="s">
        <v>1553</v>
      </c>
      <c r="V3" s="24" t="s">
        <v>83</v>
      </c>
      <c r="W3" s="24" t="s">
        <v>1518</v>
      </c>
      <c r="X3" s="24" t="s">
        <v>0</v>
      </c>
      <c r="Y3" s="25">
        <f t="shared" ref="Y3:Y66" si="0">HOUR(C3)+MINUTE(C3)/60+SECOND(C3)/3600</f>
        <v>18.311944444444446</v>
      </c>
      <c r="Z3" s="25">
        <f>Y3-$Y$2</f>
        <v>4.1666666666664298E-3</v>
      </c>
      <c r="AA3" s="24">
        <f>D3-'Base e35'!$J$8*'L9 Corr Deriva'!Z3</f>
        <v>1676.947561875257</v>
      </c>
    </row>
    <row r="4" spans="1:27" x14ac:dyDescent="0.3">
      <c r="A4" s="24" t="s">
        <v>1487</v>
      </c>
      <c r="B4" s="24" t="s">
        <v>20</v>
      </c>
      <c r="C4" s="24" t="s">
        <v>1695</v>
      </c>
      <c r="D4" s="24">
        <v>1676.9465</v>
      </c>
      <c r="E4" s="24" t="s">
        <v>18</v>
      </c>
      <c r="F4" s="24" t="s">
        <v>1694</v>
      </c>
      <c r="G4" s="24" t="s">
        <v>431</v>
      </c>
      <c r="H4" s="24">
        <v>1654.7843</v>
      </c>
      <c r="I4" s="24" t="s">
        <v>1341</v>
      </c>
      <c r="J4" s="24" t="s">
        <v>1180</v>
      </c>
      <c r="K4" s="24" t="s">
        <v>1693</v>
      </c>
      <c r="L4" s="24" t="s">
        <v>1683</v>
      </c>
      <c r="M4" s="24" t="s">
        <v>96</v>
      </c>
      <c r="N4" s="24" t="s">
        <v>1276</v>
      </c>
      <c r="O4" s="24" t="s">
        <v>1685</v>
      </c>
      <c r="P4" s="24" t="s">
        <v>8</v>
      </c>
      <c r="Q4" s="24" t="s">
        <v>7</v>
      </c>
      <c r="R4" s="24" t="s">
        <v>6</v>
      </c>
      <c r="S4" s="24" t="s">
        <v>5</v>
      </c>
      <c r="T4" s="24" t="s">
        <v>4</v>
      </c>
      <c r="U4" s="24" t="s">
        <v>73</v>
      </c>
      <c r="V4" s="24" t="s">
        <v>54</v>
      </c>
      <c r="W4" s="24" t="s">
        <v>1692</v>
      </c>
      <c r="X4" s="24" t="s">
        <v>0</v>
      </c>
      <c r="Y4" s="25">
        <f t="shared" si="0"/>
        <v>18.316111111111113</v>
      </c>
      <c r="Z4" s="25">
        <f t="shared" ref="Z4:Z67" si="1">Y4-$Y$2</f>
        <v>8.3333333333328596E-3</v>
      </c>
      <c r="AA4" s="24">
        <f>D4-'Base e35'!$J$8*'L9 Corr Deriva'!Z4</f>
        <v>1676.946423750514</v>
      </c>
    </row>
    <row r="5" spans="1:27" x14ac:dyDescent="0.3">
      <c r="A5" s="24" t="s">
        <v>1487</v>
      </c>
      <c r="B5" s="24" t="s">
        <v>20</v>
      </c>
      <c r="C5" s="24" t="s">
        <v>1691</v>
      </c>
      <c r="D5" s="24">
        <v>1676.9427000000001</v>
      </c>
      <c r="E5" s="24" t="s">
        <v>18</v>
      </c>
      <c r="F5" s="24" t="s">
        <v>1690</v>
      </c>
      <c r="G5" s="24" t="s">
        <v>1313</v>
      </c>
      <c r="H5" s="24">
        <v>1654.7819999999999</v>
      </c>
      <c r="I5" s="24" t="s">
        <v>999</v>
      </c>
      <c r="J5" s="24" t="s">
        <v>1689</v>
      </c>
      <c r="K5" s="24" t="s">
        <v>1688</v>
      </c>
      <c r="L5" s="24" t="s">
        <v>1687</v>
      </c>
      <c r="M5" s="24" t="s">
        <v>36</v>
      </c>
      <c r="N5" s="24" t="s">
        <v>1686</v>
      </c>
      <c r="O5" s="24" t="s">
        <v>1685</v>
      </c>
      <c r="P5" s="24" t="s">
        <v>8</v>
      </c>
      <c r="Q5" s="24" t="s">
        <v>7</v>
      </c>
      <c r="R5" s="24" t="s">
        <v>6</v>
      </c>
      <c r="S5" s="24" t="s">
        <v>5</v>
      </c>
      <c r="T5" s="24" t="s">
        <v>4</v>
      </c>
      <c r="U5" s="24" t="s">
        <v>64</v>
      </c>
      <c r="V5" s="24" t="s">
        <v>2</v>
      </c>
      <c r="W5" s="24" t="s">
        <v>1679</v>
      </c>
      <c r="X5" s="24" t="s">
        <v>0</v>
      </c>
      <c r="Y5" s="25">
        <f t="shared" si="0"/>
        <v>18.320277777777779</v>
      </c>
      <c r="Z5" s="25">
        <f t="shared" si="1"/>
        <v>1.2499999999999289E-2</v>
      </c>
      <c r="AA5" s="24">
        <f>D5-'Base e35'!$J$8*'L9 Corr Deriva'!Z5</f>
        <v>1676.942585625771</v>
      </c>
    </row>
    <row r="6" spans="1:27" x14ac:dyDescent="0.3">
      <c r="A6" s="24" t="s">
        <v>1487</v>
      </c>
      <c r="B6" s="24" t="s">
        <v>20</v>
      </c>
      <c r="C6" s="24" t="s">
        <v>1684</v>
      </c>
      <c r="D6" s="24">
        <v>1676.9458</v>
      </c>
      <c r="E6" s="24" t="s">
        <v>18</v>
      </c>
      <c r="F6" s="24" t="s">
        <v>1683</v>
      </c>
      <c r="G6" s="24" t="s">
        <v>90</v>
      </c>
      <c r="H6" s="24">
        <v>1654.7861</v>
      </c>
      <c r="I6" s="24" t="s">
        <v>779</v>
      </c>
      <c r="J6" s="24" t="s">
        <v>1153</v>
      </c>
      <c r="K6" s="24" t="s">
        <v>1682</v>
      </c>
      <c r="L6" s="24" t="s">
        <v>1681</v>
      </c>
      <c r="M6" s="24" t="s">
        <v>1131</v>
      </c>
      <c r="N6" s="24" t="s">
        <v>1680</v>
      </c>
      <c r="O6" s="24" t="s">
        <v>1558</v>
      </c>
      <c r="P6" s="24" t="s">
        <v>8</v>
      </c>
      <c r="Q6" s="24" t="s">
        <v>7</v>
      </c>
      <c r="R6" s="24" t="s">
        <v>6</v>
      </c>
      <c r="S6" s="24" t="s">
        <v>5</v>
      </c>
      <c r="T6" s="24" t="s">
        <v>4</v>
      </c>
      <c r="U6" s="24" t="s">
        <v>34</v>
      </c>
      <c r="V6" s="24" t="s">
        <v>141</v>
      </c>
      <c r="W6" s="24" t="s">
        <v>1679</v>
      </c>
      <c r="X6" s="24" t="s">
        <v>0</v>
      </c>
      <c r="Y6" s="25">
        <f t="shared" si="0"/>
        <v>18.324444444444445</v>
      </c>
      <c r="Z6" s="25">
        <f t="shared" si="1"/>
        <v>1.6666666666665719E-2</v>
      </c>
      <c r="AA6" s="24">
        <f>D6-'Base e35'!$J$8*'L9 Corr Deriva'!Z6</f>
        <v>1676.9456475010281</v>
      </c>
    </row>
    <row r="7" spans="1:27" x14ac:dyDescent="0.3">
      <c r="A7" s="24" t="s">
        <v>1487</v>
      </c>
      <c r="B7" s="24" t="s">
        <v>20</v>
      </c>
      <c r="C7" s="24" t="s">
        <v>1678</v>
      </c>
      <c r="D7" s="24">
        <v>1676.9529</v>
      </c>
      <c r="E7" s="24" t="s">
        <v>18</v>
      </c>
      <c r="F7" s="24" t="s">
        <v>1677</v>
      </c>
      <c r="G7" s="24" t="s">
        <v>657</v>
      </c>
      <c r="H7" s="24">
        <v>1654.7947999999999</v>
      </c>
      <c r="I7" s="24" t="s">
        <v>755</v>
      </c>
      <c r="J7" s="24" t="s">
        <v>1676</v>
      </c>
      <c r="K7" s="24" t="s">
        <v>1675</v>
      </c>
      <c r="L7" s="24" t="s">
        <v>1674</v>
      </c>
      <c r="M7" s="24" t="s">
        <v>36</v>
      </c>
      <c r="N7" s="24" t="s">
        <v>1673</v>
      </c>
      <c r="O7" s="24" t="s">
        <v>1558</v>
      </c>
      <c r="P7" s="24" t="s">
        <v>8</v>
      </c>
      <c r="Q7" s="24" t="s">
        <v>7</v>
      </c>
      <c r="R7" s="24" t="s">
        <v>6</v>
      </c>
      <c r="S7" s="24" t="s">
        <v>5</v>
      </c>
      <c r="T7" s="24" t="s">
        <v>4</v>
      </c>
      <c r="U7" s="24" t="s">
        <v>55</v>
      </c>
      <c r="V7" s="24" t="s">
        <v>93</v>
      </c>
      <c r="W7" s="24" t="s">
        <v>1633</v>
      </c>
      <c r="X7" s="24" t="s">
        <v>0</v>
      </c>
      <c r="Y7" s="25">
        <f t="shared" si="0"/>
        <v>18.328611111111112</v>
      </c>
      <c r="Z7" s="25">
        <f t="shared" si="1"/>
        <v>2.0833333333332149E-2</v>
      </c>
      <c r="AA7" s="24">
        <f>D7-'Base e35'!$J$8*'L9 Corr Deriva'!Z7</f>
        <v>1676.9527093762852</v>
      </c>
    </row>
    <row r="8" spans="1:27" x14ac:dyDescent="0.3">
      <c r="A8" s="24" t="s">
        <v>1487</v>
      </c>
      <c r="B8" s="24" t="s">
        <v>20</v>
      </c>
      <c r="C8" s="24" t="s">
        <v>1672</v>
      </c>
      <c r="D8" s="24">
        <v>1676.9573</v>
      </c>
      <c r="E8" s="24" t="s">
        <v>18</v>
      </c>
      <c r="F8" s="24" t="s">
        <v>1671</v>
      </c>
      <c r="G8" s="24" t="s">
        <v>137</v>
      </c>
      <c r="H8" s="24">
        <v>1654.8007</v>
      </c>
      <c r="I8" s="24" t="s">
        <v>689</v>
      </c>
      <c r="J8" s="24" t="s">
        <v>1268</v>
      </c>
      <c r="K8" s="24" t="s">
        <v>1670</v>
      </c>
      <c r="L8" s="24" t="s">
        <v>1669</v>
      </c>
      <c r="M8" s="24" t="s">
        <v>942</v>
      </c>
      <c r="N8" s="24" t="s">
        <v>1668</v>
      </c>
      <c r="O8" s="24" t="s">
        <v>1558</v>
      </c>
      <c r="P8" s="24" t="s">
        <v>8</v>
      </c>
      <c r="Q8" s="24" t="s">
        <v>7</v>
      </c>
      <c r="R8" s="24" t="s">
        <v>6</v>
      </c>
      <c r="S8" s="24" t="s">
        <v>5</v>
      </c>
      <c r="T8" s="24" t="s">
        <v>4</v>
      </c>
      <c r="U8" s="24" t="s">
        <v>1614</v>
      </c>
      <c r="V8" s="24" t="s">
        <v>93</v>
      </c>
      <c r="W8" s="24" t="s">
        <v>1667</v>
      </c>
      <c r="X8" s="24" t="s">
        <v>0</v>
      </c>
      <c r="Y8" s="25">
        <f t="shared" si="0"/>
        <v>18.332777777777778</v>
      </c>
      <c r="Z8" s="25">
        <f t="shared" si="1"/>
        <v>2.4999999999998579E-2</v>
      </c>
      <c r="AA8" s="24">
        <f>D8-'Base e35'!$J$8*'L9 Corr Deriva'!Z8</f>
        <v>1676.9570712515422</v>
      </c>
    </row>
    <row r="9" spans="1:27" x14ac:dyDescent="0.3">
      <c r="A9" s="24" t="s">
        <v>1487</v>
      </c>
      <c r="B9" s="24" t="s">
        <v>20</v>
      </c>
      <c r="C9" s="24" t="s">
        <v>1666</v>
      </c>
      <c r="D9" s="24">
        <v>1676.9446</v>
      </c>
      <c r="E9" s="24" t="s">
        <v>18</v>
      </c>
      <c r="F9" s="24" t="s">
        <v>445</v>
      </c>
      <c r="G9" s="24" t="s">
        <v>444</v>
      </c>
      <c r="H9" s="24">
        <v>1654.7885000000001</v>
      </c>
      <c r="I9" s="24" t="s">
        <v>765</v>
      </c>
      <c r="J9" s="24" t="s">
        <v>1256</v>
      </c>
      <c r="K9" s="24" t="s">
        <v>1665</v>
      </c>
      <c r="L9" s="24" t="s">
        <v>1664</v>
      </c>
      <c r="M9" s="24" t="s">
        <v>896</v>
      </c>
      <c r="N9" s="24" t="s">
        <v>1244</v>
      </c>
      <c r="O9" s="24" t="s">
        <v>1558</v>
      </c>
      <c r="P9" s="24" t="s">
        <v>8</v>
      </c>
      <c r="Q9" s="24" t="s">
        <v>7</v>
      </c>
      <c r="R9" s="24" t="s">
        <v>6</v>
      </c>
      <c r="S9" s="24" t="s">
        <v>5</v>
      </c>
      <c r="T9" s="24" t="s">
        <v>4</v>
      </c>
      <c r="U9" s="24" t="s">
        <v>84</v>
      </c>
      <c r="V9" s="24" t="s">
        <v>93</v>
      </c>
      <c r="W9" s="24" t="s">
        <v>1663</v>
      </c>
      <c r="X9" s="24" t="s">
        <v>0</v>
      </c>
      <c r="Y9" s="25">
        <f t="shared" si="0"/>
        <v>18.336944444444445</v>
      </c>
      <c r="Z9" s="25">
        <f t="shared" si="1"/>
        <v>2.9166666666665009E-2</v>
      </c>
      <c r="AA9" s="24">
        <f>D9-'Base e35'!$J$8*'L9 Corr Deriva'!Z9</f>
        <v>1676.9443331267992</v>
      </c>
    </row>
    <row r="10" spans="1:27" x14ac:dyDescent="0.3">
      <c r="A10" s="24" t="s">
        <v>1487</v>
      </c>
      <c r="B10" s="24" t="s">
        <v>20</v>
      </c>
      <c r="C10" s="24" t="s">
        <v>1662</v>
      </c>
      <c r="D10" s="24">
        <v>1676.9353000000001</v>
      </c>
      <c r="E10" s="24" t="s">
        <v>18</v>
      </c>
      <c r="F10" s="24" t="s">
        <v>343</v>
      </c>
      <c r="G10" s="24" t="s">
        <v>228</v>
      </c>
      <c r="H10" s="24">
        <v>1654.7804000000001</v>
      </c>
      <c r="I10" s="24" t="s">
        <v>810</v>
      </c>
      <c r="J10" s="24" t="s">
        <v>1105</v>
      </c>
      <c r="K10" s="24" t="s">
        <v>1661</v>
      </c>
      <c r="L10" s="24" t="s">
        <v>1660</v>
      </c>
      <c r="M10" s="24" t="s">
        <v>46</v>
      </c>
      <c r="N10" s="24" t="s">
        <v>1659</v>
      </c>
      <c r="O10" s="24" t="s">
        <v>1558</v>
      </c>
      <c r="P10" s="24" t="s">
        <v>8</v>
      </c>
      <c r="Q10" s="24" t="s">
        <v>7</v>
      </c>
      <c r="R10" s="24" t="s">
        <v>6</v>
      </c>
      <c r="S10" s="24" t="s">
        <v>5</v>
      </c>
      <c r="T10" s="24" t="s">
        <v>4</v>
      </c>
      <c r="U10" s="24" t="s">
        <v>1495</v>
      </c>
      <c r="V10" s="24" t="s">
        <v>93</v>
      </c>
      <c r="W10" s="24" t="s">
        <v>1658</v>
      </c>
      <c r="X10" s="24" t="s">
        <v>0</v>
      </c>
      <c r="Y10" s="25">
        <f t="shared" si="0"/>
        <v>18.341111111111111</v>
      </c>
      <c r="Z10" s="25">
        <f t="shared" si="1"/>
        <v>3.3333333333331439E-2</v>
      </c>
      <c r="AA10" s="24">
        <f>D10-'Base e35'!$J$8*'L9 Corr Deriva'!Z10</f>
        <v>1676.9349950020562</v>
      </c>
    </row>
    <row r="11" spans="1:27" x14ac:dyDescent="0.3">
      <c r="A11" s="24" t="s">
        <v>1487</v>
      </c>
      <c r="B11" s="24" t="s">
        <v>20</v>
      </c>
      <c r="C11" s="24" t="s">
        <v>1657</v>
      </c>
      <c r="D11" s="24">
        <v>1676.9360999999999</v>
      </c>
      <c r="E11" s="24" t="s">
        <v>18</v>
      </c>
      <c r="F11" s="24" t="s">
        <v>657</v>
      </c>
      <c r="G11" s="24" t="s">
        <v>656</v>
      </c>
      <c r="H11" s="24">
        <v>1654.7833000000001</v>
      </c>
      <c r="I11" s="24" t="s">
        <v>1078</v>
      </c>
      <c r="J11" s="24" t="s">
        <v>1656</v>
      </c>
      <c r="K11" s="24" t="s">
        <v>1655</v>
      </c>
      <c r="L11" s="24" t="s">
        <v>1654</v>
      </c>
      <c r="M11" s="24" t="s">
        <v>896</v>
      </c>
      <c r="N11" s="24" t="s">
        <v>1653</v>
      </c>
      <c r="O11" s="24" t="s">
        <v>1558</v>
      </c>
      <c r="P11" s="24" t="s">
        <v>8</v>
      </c>
      <c r="Q11" s="24" t="s">
        <v>7</v>
      </c>
      <c r="R11" s="24" t="s">
        <v>6</v>
      </c>
      <c r="S11" s="24" t="s">
        <v>5</v>
      </c>
      <c r="T11" s="24" t="s">
        <v>4</v>
      </c>
      <c r="U11" s="24" t="s">
        <v>1507</v>
      </c>
      <c r="V11" s="24" t="s">
        <v>83</v>
      </c>
      <c r="W11" s="24" t="s">
        <v>1627</v>
      </c>
      <c r="X11" s="24" t="s">
        <v>0</v>
      </c>
      <c r="Y11" s="25">
        <f t="shared" si="0"/>
        <v>18.345277777777778</v>
      </c>
      <c r="Z11" s="25">
        <f t="shared" si="1"/>
        <v>3.7499999999997868E-2</v>
      </c>
      <c r="AA11" s="24">
        <f>D11-'Base e35'!$J$8*'L9 Corr Deriva'!Z11</f>
        <v>1676.935756877313</v>
      </c>
    </row>
    <row r="12" spans="1:27" x14ac:dyDescent="0.3">
      <c r="A12" s="24" t="s">
        <v>1487</v>
      </c>
      <c r="B12" s="24" t="s">
        <v>20</v>
      </c>
      <c r="C12" s="24" t="s">
        <v>1652</v>
      </c>
      <c r="D12" s="24">
        <v>1676.9422999999999</v>
      </c>
      <c r="E12" s="24" t="s">
        <v>18</v>
      </c>
      <c r="F12" s="24" t="s">
        <v>1651</v>
      </c>
      <c r="G12" s="24" t="s">
        <v>537</v>
      </c>
      <c r="H12" s="24">
        <v>1654.7909</v>
      </c>
      <c r="I12" s="24" t="s">
        <v>1047</v>
      </c>
      <c r="J12" s="24" t="s">
        <v>100</v>
      </c>
      <c r="K12" s="24" t="s">
        <v>1650</v>
      </c>
      <c r="L12" s="24" t="s">
        <v>1649</v>
      </c>
      <c r="M12" s="24" t="s">
        <v>11</v>
      </c>
      <c r="N12" s="24" t="s">
        <v>1648</v>
      </c>
      <c r="O12" s="24" t="s">
        <v>1558</v>
      </c>
      <c r="P12" s="24" t="s">
        <v>8</v>
      </c>
      <c r="Q12" s="24" t="s">
        <v>7</v>
      </c>
      <c r="R12" s="24" t="s">
        <v>6</v>
      </c>
      <c r="S12" s="24" t="s">
        <v>5</v>
      </c>
      <c r="T12" s="24" t="s">
        <v>4</v>
      </c>
      <c r="U12" s="24" t="s">
        <v>329</v>
      </c>
      <c r="V12" s="24" t="s">
        <v>83</v>
      </c>
      <c r="W12" s="24" t="s">
        <v>1647</v>
      </c>
      <c r="X12" s="24" t="s">
        <v>0</v>
      </c>
      <c r="Y12" s="25">
        <f t="shared" si="0"/>
        <v>18.349444444444444</v>
      </c>
      <c r="Z12" s="25">
        <f t="shared" si="1"/>
        <v>4.1666666666664298E-2</v>
      </c>
      <c r="AA12" s="24">
        <f>D12-'Base e35'!$J$8*'L9 Corr Deriva'!Z12</f>
        <v>1676.9419187525702</v>
      </c>
    </row>
    <row r="13" spans="1:27" x14ac:dyDescent="0.3">
      <c r="A13" s="24" t="s">
        <v>1487</v>
      </c>
      <c r="B13" s="24" t="s">
        <v>20</v>
      </c>
      <c r="C13" s="24" t="s">
        <v>1646</v>
      </c>
      <c r="D13" s="24">
        <v>1676.9284</v>
      </c>
      <c r="E13" s="24" t="s">
        <v>18</v>
      </c>
      <c r="F13" s="24" t="s">
        <v>431</v>
      </c>
      <c r="G13" s="24" t="s">
        <v>430</v>
      </c>
      <c r="H13" s="24">
        <v>1654.7764999999999</v>
      </c>
      <c r="I13" s="24" t="s">
        <v>959</v>
      </c>
      <c r="J13" s="24" t="s">
        <v>1641</v>
      </c>
      <c r="K13" s="24" t="s">
        <v>1645</v>
      </c>
      <c r="L13" s="24" t="s">
        <v>1644</v>
      </c>
      <c r="M13" s="24" t="s">
        <v>984</v>
      </c>
      <c r="N13" s="24" t="s">
        <v>1469</v>
      </c>
      <c r="O13" s="24" t="s">
        <v>1558</v>
      </c>
      <c r="P13" s="24" t="s">
        <v>8</v>
      </c>
      <c r="Q13" s="24" t="s">
        <v>7</v>
      </c>
      <c r="R13" s="24" t="s">
        <v>6</v>
      </c>
      <c r="S13" s="24" t="s">
        <v>5</v>
      </c>
      <c r="T13" s="24" t="s">
        <v>4</v>
      </c>
      <c r="U13" s="24" t="s">
        <v>1495</v>
      </c>
      <c r="V13" s="24" t="s">
        <v>54</v>
      </c>
      <c r="W13" s="24" t="s">
        <v>1627</v>
      </c>
      <c r="X13" s="24" t="s">
        <v>0</v>
      </c>
      <c r="Y13" s="25">
        <f t="shared" si="0"/>
        <v>18.353611111111114</v>
      </c>
      <c r="Z13" s="25">
        <f t="shared" si="1"/>
        <v>4.5833333333334281E-2</v>
      </c>
      <c r="AA13" s="24">
        <f>D13-'Base e35'!$J$8*'L9 Corr Deriva'!Z13</f>
        <v>1676.9279806278273</v>
      </c>
    </row>
    <row r="14" spans="1:27" x14ac:dyDescent="0.3">
      <c r="A14" s="24" t="s">
        <v>1487</v>
      </c>
      <c r="B14" s="24" t="s">
        <v>20</v>
      </c>
      <c r="C14" s="24" t="s">
        <v>1643</v>
      </c>
      <c r="D14" s="24">
        <v>1676.9259999999999</v>
      </c>
      <c r="E14" s="24" t="s">
        <v>18</v>
      </c>
      <c r="F14" s="24" t="s">
        <v>1642</v>
      </c>
      <c r="G14" s="24" t="s">
        <v>1269</v>
      </c>
      <c r="H14" s="24">
        <v>1654.7757999999999</v>
      </c>
      <c r="I14" s="24" t="s">
        <v>861</v>
      </c>
      <c r="J14" s="24" t="s">
        <v>1641</v>
      </c>
      <c r="K14" s="24" t="s">
        <v>1640</v>
      </c>
      <c r="L14" s="24" t="s">
        <v>1639</v>
      </c>
      <c r="M14" s="24" t="s">
        <v>896</v>
      </c>
      <c r="N14" s="24" t="s">
        <v>357</v>
      </c>
      <c r="O14" s="24" t="s">
        <v>1558</v>
      </c>
      <c r="P14" s="24" t="s">
        <v>8</v>
      </c>
      <c r="Q14" s="24" t="s">
        <v>7</v>
      </c>
      <c r="R14" s="24" t="s">
        <v>6</v>
      </c>
      <c r="S14" s="24" t="s">
        <v>5</v>
      </c>
      <c r="T14" s="24" t="s">
        <v>4</v>
      </c>
      <c r="U14" s="24" t="s">
        <v>1621</v>
      </c>
      <c r="V14" s="24" t="s">
        <v>141</v>
      </c>
      <c r="W14" s="24" t="s">
        <v>1638</v>
      </c>
      <c r="X14" s="24" t="s">
        <v>0</v>
      </c>
      <c r="Y14" s="25">
        <f t="shared" si="0"/>
        <v>18.35777777777778</v>
      </c>
      <c r="Z14" s="25">
        <f t="shared" si="1"/>
        <v>5.0000000000000711E-2</v>
      </c>
      <c r="AA14" s="24">
        <f>D14-'Base e35'!$J$8*'L9 Corr Deriva'!Z14</f>
        <v>1676.9255425030842</v>
      </c>
    </row>
    <row r="15" spans="1:27" x14ac:dyDescent="0.3">
      <c r="A15" s="24" t="s">
        <v>1487</v>
      </c>
      <c r="B15" s="24" t="s">
        <v>20</v>
      </c>
      <c r="C15" s="24" t="s">
        <v>1637</v>
      </c>
      <c r="D15" s="24">
        <v>1676.9521999999999</v>
      </c>
      <c r="E15" s="24" t="s">
        <v>18</v>
      </c>
      <c r="F15" s="24" t="s">
        <v>1636</v>
      </c>
      <c r="G15" s="24" t="s">
        <v>981</v>
      </c>
      <c r="H15" s="24">
        <v>1654.8019999999999</v>
      </c>
      <c r="I15" s="24" t="s">
        <v>861</v>
      </c>
      <c r="J15" s="24" t="s">
        <v>1568</v>
      </c>
      <c r="K15" s="24" t="s">
        <v>1635</v>
      </c>
      <c r="L15" s="24" t="s">
        <v>1634</v>
      </c>
      <c r="M15" s="24" t="s">
        <v>832</v>
      </c>
      <c r="N15" s="24" t="s">
        <v>364</v>
      </c>
      <c r="O15" s="24" t="s">
        <v>1558</v>
      </c>
      <c r="P15" s="24" t="s">
        <v>8</v>
      </c>
      <c r="Q15" s="24" t="s">
        <v>7</v>
      </c>
      <c r="R15" s="24" t="s">
        <v>6</v>
      </c>
      <c r="S15" s="24" t="s">
        <v>5</v>
      </c>
      <c r="T15" s="24" t="s">
        <v>4</v>
      </c>
      <c r="U15" s="24" t="s">
        <v>1621</v>
      </c>
      <c r="V15" s="24" t="s">
        <v>2</v>
      </c>
      <c r="W15" s="24" t="s">
        <v>1633</v>
      </c>
      <c r="X15" s="24" t="s">
        <v>0</v>
      </c>
      <c r="Y15" s="25">
        <f t="shared" si="0"/>
        <v>18.361944444444447</v>
      </c>
      <c r="Z15" s="25">
        <f t="shared" si="1"/>
        <v>5.416666666666714E-2</v>
      </c>
      <c r="AA15" s="24">
        <f>D15-'Base e35'!$J$8*'L9 Corr Deriva'!Z15</f>
        <v>1676.9517043783412</v>
      </c>
    </row>
    <row r="16" spans="1:27" x14ac:dyDescent="0.3">
      <c r="A16" s="24" t="s">
        <v>1487</v>
      </c>
      <c r="B16" s="24" t="s">
        <v>20</v>
      </c>
      <c r="C16" s="24" t="s">
        <v>1632</v>
      </c>
      <c r="D16" s="24">
        <v>1676.9249</v>
      </c>
      <c r="E16" s="24" t="s">
        <v>18</v>
      </c>
      <c r="F16" s="24" t="s">
        <v>1631</v>
      </c>
      <c r="G16" s="24" t="s">
        <v>1054</v>
      </c>
      <c r="H16" s="24">
        <v>1654.7763</v>
      </c>
      <c r="I16" s="24" t="s">
        <v>930</v>
      </c>
      <c r="J16" s="24" t="s">
        <v>1630</v>
      </c>
      <c r="K16" s="24" t="s">
        <v>1629</v>
      </c>
      <c r="L16" s="24" t="s">
        <v>1628</v>
      </c>
      <c r="M16" s="24" t="s">
        <v>832</v>
      </c>
      <c r="N16" s="24" t="s">
        <v>322</v>
      </c>
      <c r="O16" s="24" t="s">
        <v>1558</v>
      </c>
      <c r="P16" s="24" t="s">
        <v>8</v>
      </c>
      <c r="Q16" s="24" t="s">
        <v>7</v>
      </c>
      <c r="R16" s="24" t="s">
        <v>6</v>
      </c>
      <c r="S16" s="24" t="s">
        <v>5</v>
      </c>
      <c r="T16" s="24" t="s">
        <v>4</v>
      </c>
      <c r="U16" s="24" t="s">
        <v>231</v>
      </c>
      <c r="V16" s="24" t="s">
        <v>2</v>
      </c>
      <c r="W16" s="24" t="s">
        <v>1627</v>
      </c>
      <c r="X16" s="24" t="s">
        <v>0</v>
      </c>
      <c r="Y16" s="25">
        <f t="shared" si="0"/>
        <v>18.366111111111113</v>
      </c>
      <c r="Z16" s="25">
        <f t="shared" si="1"/>
        <v>5.833333333333357E-2</v>
      </c>
      <c r="AA16" s="24">
        <f>D16-'Base e35'!$J$8*'L9 Corr Deriva'!Z16</f>
        <v>1676.9243662535982</v>
      </c>
    </row>
    <row r="17" spans="1:27" x14ac:dyDescent="0.3">
      <c r="A17" s="24" t="s">
        <v>1487</v>
      </c>
      <c r="B17" s="24" t="s">
        <v>20</v>
      </c>
      <c r="C17" s="24" t="s">
        <v>1626</v>
      </c>
      <c r="D17" s="24">
        <v>1676.9228000000001</v>
      </c>
      <c r="E17" s="24" t="s">
        <v>18</v>
      </c>
      <c r="F17" s="24" t="s">
        <v>1625</v>
      </c>
      <c r="G17" s="24" t="s">
        <v>1624</v>
      </c>
      <c r="H17" s="24">
        <v>1654.7747999999999</v>
      </c>
      <c r="I17" s="24" t="s">
        <v>407</v>
      </c>
      <c r="J17" s="24" t="s">
        <v>1591</v>
      </c>
      <c r="K17" s="24" t="s">
        <v>1623</v>
      </c>
      <c r="L17" s="24" t="s">
        <v>1622</v>
      </c>
      <c r="M17" s="24" t="s">
        <v>984</v>
      </c>
      <c r="N17" s="24" t="s">
        <v>1435</v>
      </c>
      <c r="O17" s="24" t="s">
        <v>1558</v>
      </c>
      <c r="P17" s="24" t="s">
        <v>8</v>
      </c>
      <c r="Q17" s="24" t="s">
        <v>7</v>
      </c>
      <c r="R17" s="24" t="s">
        <v>6</v>
      </c>
      <c r="S17" s="24" t="s">
        <v>5</v>
      </c>
      <c r="T17" s="24" t="s">
        <v>4</v>
      </c>
      <c r="U17" s="24" t="s">
        <v>1621</v>
      </c>
      <c r="V17" s="24" t="s">
        <v>141</v>
      </c>
      <c r="W17" s="24" t="s">
        <v>1620</v>
      </c>
      <c r="X17" s="24" t="s">
        <v>0</v>
      </c>
      <c r="Y17" s="25">
        <f t="shared" si="0"/>
        <v>18.37027777777778</v>
      </c>
      <c r="Z17" s="25">
        <f t="shared" si="1"/>
        <v>6.25E-2</v>
      </c>
      <c r="AA17" s="24">
        <f>D17-'Base e35'!$J$8*'L9 Corr Deriva'!Z17</f>
        <v>1676.9222281288553</v>
      </c>
    </row>
    <row r="18" spans="1:27" x14ac:dyDescent="0.3">
      <c r="A18" s="24" t="s">
        <v>1487</v>
      </c>
      <c r="B18" s="24" t="s">
        <v>20</v>
      </c>
      <c r="C18" s="24" t="s">
        <v>1619</v>
      </c>
      <c r="D18" s="24">
        <v>1676.9245000000001</v>
      </c>
      <c r="E18" s="24" t="s">
        <v>18</v>
      </c>
      <c r="F18" s="24" t="s">
        <v>1618</v>
      </c>
      <c r="G18" s="24" t="s">
        <v>537</v>
      </c>
      <c r="H18" s="24">
        <v>1654.7768000000001</v>
      </c>
      <c r="I18" s="24" t="s">
        <v>570</v>
      </c>
      <c r="J18" s="24" t="s">
        <v>1133</v>
      </c>
      <c r="K18" s="24" t="s">
        <v>1617</v>
      </c>
      <c r="L18" s="24" t="s">
        <v>1616</v>
      </c>
      <c r="M18" s="24" t="s">
        <v>25</v>
      </c>
      <c r="N18" s="24" t="s">
        <v>1615</v>
      </c>
      <c r="O18" s="24" t="s">
        <v>1558</v>
      </c>
      <c r="P18" s="24" t="s">
        <v>8</v>
      </c>
      <c r="Q18" s="24" t="s">
        <v>7</v>
      </c>
      <c r="R18" s="24" t="s">
        <v>6</v>
      </c>
      <c r="S18" s="24" t="s">
        <v>5</v>
      </c>
      <c r="T18" s="24" t="s">
        <v>4</v>
      </c>
      <c r="U18" s="24" t="s">
        <v>1614</v>
      </c>
      <c r="V18" s="24" t="s">
        <v>54</v>
      </c>
      <c r="W18" s="24" t="s">
        <v>1609</v>
      </c>
      <c r="X18" s="24" t="s">
        <v>0</v>
      </c>
      <c r="Y18" s="25">
        <f t="shared" si="0"/>
        <v>18.374444444444446</v>
      </c>
      <c r="Z18" s="25">
        <f t="shared" si="1"/>
        <v>6.666666666666643E-2</v>
      </c>
      <c r="AA18" s="24">
        <f>D18-'Base e35'!$J$8*'L9 Corr Deriva'!Z18</f>
        <v>1676.9238900041123</v>
      </c>
    </row>
    <row r="19" spans="1:27" x14ac:dyDescent="0.3">
      <c r="A19" s="24" t="s">
        <v>1487</v>
      </c>
      <c r="B19" s="24" t="s">
        <v>20</v>
      </c>
      <c r="C19" s="24" t="s">
        <v>1613</v>
      </c>
      <c r="D19" s="24">
        <v>1676.9197999999999</v>
      </c>
      <c r="E19" s="24" t="s">
        <v>18</v>
      </c>
      <c r="F19" s="24" t="s">
        <v>1612</v>
      </c>
      <c r="G19" s="24" t="s">
        <v>301</v>
      </c>
      <c r="H19" s="24">
        <v>1654.7737</v>
      </c>
      <c r="I19" s="24" t="s">
        <v>930</v>
      </c>
      <c r="J19" s="24" t="s">
        <v>40</v>
      </c>
      <c r="K19" s="24" t="s">
        <v>1611</v>
      </c>
      <c r="L19" s="24" t="s">
        <v>1610</v>
      </c>
      <c r="M19" s="24" t="s">
        <v>984</v>
      </c>
      <c r="N19" s="24" t="s">
        <v>1201</v>
      </c>
      <c r="O19" s="24" t="s">
        <v>1558</v>
      </c>
      <c r="P19" s="24" t="s">
        <v>8</v>
      </c>
      <c r="Q19" s="24" t="s">
        <v>7</v>
      </c>
      <c r="R19" s="24" t="s">
        <v>6</v>
      </c>
      <c r="S19" s="24" t="s">
        <v>5</v>
      </c>
      <c r="T19" s="24" t="s">
        <v>4</v>
      </c>
      <c r="U19" s="24" t="s">
        <v>339</v>
      </c>
      <c r="V19" s="24" t="s">
        <v>54</v>
      </c>
      <c r="W19" s="24" t="s">
        <v>1609</v>
      </c>
      <c r="X19" s="24" t="s">
        <v>0</v>
      </c>
      <c r="Y19" s="25">
        <f t="shared" si="0"/>
        <v>18.378611111111113</v>
      </c>
      <c r="Z19" s="25">
        <f t="shared" si="1"/>
        <v>7.083333333333286E-2</v>
      </c>
      <c r="AA19" s="24">
        <f>D19-'Base e35'!$J$8*'L9 Corr Deriva'!Z19</f>
        <v>1676.9191518793693</v>
      </c>
    </row>
    <row r="20" spans="1:27" x14ac:dyDescent="0.3">
      <c r="A20" s="24" t="s">
        <v>1487</v>
      </c>
      <c r="B20" s="24" t="s">
        <v>20</v>
      </c>
      <c r="C20" s="24" t="s">
        <v>1608</v>
      </c>
      <c r="D20" s="24">
        <v>1676.9165</v>
      </c>
      <c r="E20" s="24" t="s">
        <v>18</v>
      </c>
      <c r="F20" s="24" t="s">
        <v>1607</v>
      </c>
      <c r="G20" s="24" t="s">
        <v>1606</v>
      </c>
      <c r="H20" s="24">
        <v>1654.7713000000001</v>
      </c>
      <c r="I20" s="24" t="s">
        <v>300</v>
      </c>
      <c r="J20" s="24" t="s">
        <v>1605</v>
      </c>
      <c r="K20" s="24" t="s">
        <v>1604</v>
      </c>
      <c r="L20" s="24" t="s">
        <v>1603</v>
      </c>
      <c r="M20" s="24" t="s">
        <v>604</v>
      </c>
      <c r="N20" s="24" t="s">
        <v>807</v>
      </c>
      <c r="O20" s="24" t="s">
        <v>1558</v>
      </c>
      <c r="P20" s="24" t="s">
        <v>8</v>
      </c>
      <c r="Q20" s="24" t="s">
        <v>7</v>
      </c>
      <c r="R20" s="24" t="s">
        <v>6</v>
      </c>
      <c r="S20" s="24" t="s">
        <v>5</v>
      </c>
      <c r="T20" s="24" t="s">
        <v>4</v>
      </c>
      <c r="U20" s="24" t="s">
        <v>23</v>
      </c>
      <c r="V20" s="24" t="s">
        <v>54</v>
      </c>
      <c r="W20" s="24" t="s">
        <v>1602</v>
      </c>
      <c r="X20" s="24" t="s">
        <v>0</v>
      </c>
      <c r="Y20" s="25">
        <f t="shared" si="0"/>
        <v>18.382777777777779</v>
      </c>
      <c r="Z20" s="25">
        <f t="shared" si="1"/>
        <v>7.4999999999999289E-2</v>
      </c>
      <c r="AA20" s="24">
        <f>D20-'Base e35'!$J$8*'L9 Corr Deriva'!Z20</f>
        <v>1676.9158137546265</v>
      </c>
    </row>
    <row r="21" spans="1:27" x14ac:dyDescent="0.3">
      <c r="A21" s="24" t="s">
        <v>1487</v>
      </c>
      <c r="B21" s="24" t="s">
        <v>20</v>
      </c>
      <c r="C21" s="24" t="s">
        <v>1601</v>
      </c>
      <c r="D21" s="24">
        <v>1676.9164000000001</v>
      </c>
      <c r="E21" s="24" t="s">
        <v>18</v>
      </c>
      <c r="F21" s="24" t="s">
        <v>1600</v>
      </c>
      <c r="G21" s="24" t="s">
        <v>1599</v>
      </c>
      <c r="H21" s="24">
        <v>1654.7719999999999</v>
      </c>
      <c r="I21" s="24" t="s">
        <v>308</v>
      </c>
      <c r="J21" s="24" t="s">
        <v>1568</v>
      </c>
      <c r="K21" s="24" t="s">
        <v>1598</v>
      </c>
      <c r="L21" s="24" t="s">
        <v>1597</v>
      </c>
      <c r="M21" s="24" t="s">
        <v>1131</v>
      </c>
      <c r="N21" s="24" t="s">
        <v>1596</v>
      </c>
      <c r="O21" s="24" t="s">
        <v>1558</v>
      </c>
      <c r="P21" s="24" t="s">
        <v>8</v>
      </c>
      <c r="Q21" s="24" t="s">
        <v>7</v>
      </c>
      <c r="R21" s="24" t="s">
        <v>6</v>
      </c>
      <c r="S21" s="24" t="s">
        <v>5</v>
      </c>
      <c r="T21" s="24" t="s">
        <v>4</v>
      </c>
      <c r="U21" s="24" t="s">
        <v>1550</v>
      </c>
      <c r="V21" s="24" t="s">
        <v>54</v>
      </c>
      <c r="W21" s="24" t="s">
        <v>1595</v>
      </c>
      <c r="X21" s="24" t="s">
        <v>0</v>
      </c>
      <c r="Y21" s="25">
        <f t="shared" si="0"/>
        <v>18.386944444444445</v>
      </c>
      <c r="Z21" s="25">
        <f t="shared" si="1"/>
        <v>7.9166666666665719E-2</v>
      </c>
      <c r="AA21" s="24">
        <f>D21-'Base e35'!$J$8*'L9 Corr Deriva'!Z21</f>
        <v>1676.9156756298835</v>
      </c>
    </row>
    <row r="22" spans="1:27" x14ac:dyDescent="0.3">
      <c r="A22" s="24" t="s">
        <v>1487</v>
      </c>
      <c r="B22" s="24" t="s">
        <v>20</v>
      </c>
      <c r="C22" s="24" t="s">
        <v>1594</v>
      </c>
      <c r="D22" s="24">
        <v>1676.9184</v>
      </c>
      <c r="E22" s="24" t="s">
        <v>18</v>
      </c>
      <c r="F22" s="24" t="s">
        <v>1593</v>
      </c>
      <c r="G22" s="24" t="s">
        <v>1592</v>
      </c>
      <c r="H22" s="24">
        <v>1654.7748999999999</v>
      </c>
      <c r="I22" s="24" t="s">
        <v>360</v>
      </c>
      <c r="J22" s="24" t="s">
        <v>1591</v>
      </c>
      <c r="K22" s="24" t="s">
        <v>1590</v>
      </c>
      <c r="L22" s="24" t="s">
        <v>1589</v>
      </c>
      <c r="M22" s="24" t="s">
        <v>984</v>
      </c>
      <c r="N22" s="24" t="s">
        <v>957</v>
      </c>
      <c r="O22" s="24" t="s">
        <v>1558</v>
      </c>
      <c r="P22" s="24" t="s">
        <v>8</v>
      </c>
      <c r="Q22" s="24" t="s">
        <v>7</v>
      </c>
      <c r="R22" s="24" t="s">
        <v>6</v>
      </c>
      <c r="S22" s="24" t="s">
        <v>5</v>
      </c>
      <c r="T22" s="24" t="s">
        <v>4</v>
      </c>
      <c r="U22" s="24" t="s">
        <v>34</v>
      </c>
      <c r="V22" s="24" t="s">
        <v>54</v>
      </c>
      <c r="W22" s="24" t="s">
        <v>1540</v>
      </c>
      <c r="X22" s="24" t="s">
        <v>0</v>
      </c>
      <c r="Y22" s="25">
        <f t="shared" si="0"/>
        <v>18.391111111111112</v>
      </c>
      <c r="Z22" s="25">
        <f t="shared" si="1"/>
        <v>8.3333333333332149E-2</v>
      </c>
      <c r="AA22" s="24">
        <f>D22-'Base e35'!$J$8*'L9 Corr Deriva'!Z22</f>
        <v>1676.9176375051404</v>
      </c>
    </row>
    <row r="23" spans="1:27" x14ac:dyDescent="0.3">
      <c r="A23" s="24" t="s">
        <v>1487</v>
      </c>
      <c r="B23" s="24" t="s">
        <v>20</v>
      </c>
      <c r="C23" s="24" t="s">
        <v>1588</v>
      </c>
      <c r="D23" s="24">
        <v>1676.9231</v>
      </c>
      <c r="E23" s="24" t="s">
        <v>18</v>
      </c>
      <c r="F23" s="24" t="s">
        <v>1587</v>
      </c>
      <c r="G23" s="24" t="s">
        <v>1586</v>
      </c>
      <c r="H23" s="24">
        <v>1654.7798</v>
      </c>
      <c r="I23" s="24" t="s">
        <v>509</v>
      </c>
      <c r="J23" s="24" t="s">
        <v>1585</v>
      </c>
      <c r="K23" s="24" t="s">
        <v>1584</v>
      </c>
      <c r="L23" s="24" t="s">
        <v>1583</v>
      </c>
      <c r="M23" s="24" t="s">
        <v>870</v>
      </c>
      <c r="N23" s="24" t="s">
        <v>1404</v>
      </c>
      <c r="O23" s="24" t="s">
        <v>1558</v>
      </c>
      <c r="P23" s="24" t="s">
        <v>8</v>
      </c>
      <c r="Q23" s="24" t="s">
        <v>7</v>
      </c>
      <c r="R23" s="24" t="s">
        <v>6</v>
      </c>
      <c r="S23" s="24" t="s">
        <v>5</v>
      </c>
      <c r="T23" s="24" t="s">
        <v>4</v>
      </c>
      <c r="U23" s="24" t="s">
        <v>55</v>
      </c>
      <c r="V23" s="24" t="s">
        <v>54</v>
      </c>
      <c r="W23" s="24" t="s">
        <v>1540</v>
      </c>
      <c r="X23" s="24" t="s">
        <v>0</v>
      </c>
      <c r="Y23" s="25">
        <f t="shared" si="0"/>
        <v>18.395277777777778</v>
      </c>
      <c r="Z23" s="25">
        <f t="shared" si="1"/>
        <v>8.7499999999998579E-2</v>
      </c>
      <c r="AA23" s="24">
        <f>D23-'Base e35'!$J$8*'L9 Corr Deriva'!Z23</f>
        <v>1676.9222993803974</v>
      </c>
    </row>
    <row r="24" spans="1:27" x14ac:dyDescent="0.3">
      <c r="A24" s="24" t="s">
        <v>1487</v>
      </c>
      <c r="B24" s="24" t="s">
        <v>20</v>
      </c>
      <c r="C24" s="24" t="s">
        <v>1582</v>
      </c>
      <c r="D24" s="24">
        <v>1676.9143999999999</v>
      </c>
      <c r="E24" s="24" t="s">
        <v>18</v>
      </c>
      <c r="F24" s="24" t="s">
        <v>1581</v>
      </c>
      <c r="G24" s="24" t="s">
        <v>876</v>
      </c>
      <c r="H24" s="24">
        <v>1654.7717</v>
      </c>
      <c r="I24" s="24" t="s">
        <v>316</v>
      </c>
      <c r="J24" s="24" t="s">
        <v>1580</v>
      </c>
      <c r="K24" s="24" t="s">
        <v>1579</v>
      </c>
      <c r="L24" s="24" t="s">
        <v>1578</v>
      </c>
      <c r="M24" s="24" t="s">
        <v>604</v>
      </c>
      <c r="N24" s="24" t="s">
        <v>1577</v>
      </c>
      <c r="O24" s="24" t="s">
        <v>1558</v>
      </c>
      <c r="P24" s="24" t="s">
        <v>8</v>
      </c>
      <c r="Q24" s="24" t="s">
        <v>7</v>
      </c>
      <c r="R24" s="24" t="s">
        <v>6</v>
      </c>
      <c r="S24" s="24" t="s">
        <v>5</v>
      </c>
      <c r="T24" s="24" t="s">
        <v>4</v>
      </c>
      <c r="U24" s="24" t="s">
        <v>3</v>
      </c>
      <c r="V24" s="24" t="s">
        <v>54</v>
      </c>
      <c r="W24" s="24" t="s">
        <v>1576</v>
      </c>
      <c r="X24" s="24" t="s">
        <v>0</v>
      </c>
      <c r="Y24" s="25">
        <f t="shared" si="0"/>
        <v>18.399444444444445</v>
      </c>
      <c r="Z24" s="25">
        <f t="shared" si="1"/>
        <v>9.1666666666665009E-2</v>
      </c>
      <c r="AA24" s="24">
        <f>D24-'Base e35'!$J$8*'L9 Corr Deriva'!Z24</f>
        <v>1676.9135612556543</v>
      </c>
    </row>
    <row r="25" spans="1:27" x14ac:dyDescent="0.3">
      <c r="A25" s="24" t="s">
        <v>1487</v>
      </c>
      <c r="B25" s="24" t="s">
        <v>20</v>
      </c>
      <c r="C25" s="24" t="s">
        <v>1575</v>
      </c>
      <c r="D25" s="24">
        <v>1676.9124999999999</v>
      </c>
      <c r="E25" s="24" t="s">
        <v>18</v>
      </c>
      <c r="F25" s="24" t="s">
        <v>1574</v>
      </c>
      <c r="G25" s="24" t="s">
        <v>946</v>
      </c>
      <c r="H25" s="24">
        <v>1654.7702999999999</v>
      </c>
      <c r="I25" s="24" t="s">
        <v>484</v>
      </c>
      <c r="J25" s="24" t="s">
        <v>1573</v>
      </c>
      <c r="K25" s="24" t="s">
        <v>1572</v>
      </c>
      <c r="L25" s="24" t="s">
        <v>1571</v>
      </c>
      <c r="M25" s="24" t="s">
        <v>16</v>
      </c>
      <c r="N25" s="24" t="s">
        <v>242</v>
      </c>
      <c r="O25" s="24" t="s">
        <v>1558</v>
      </c>
      <c r="P25" s="24" t="s">
        <v>8</v>
      </c>
      <c r="Q25" s="24" t="s">
        <v>7</v>
      </c>
      <c r="R25" s="24" t="s">
        <v>6</v>
      </c>
      <c r="S25" s="24" t="s">
        <v>5</v>
      </c>
      <c r="T25" s="24" t="s">
        <v>4</v>
      </c>
      <c r="U25" s="24" t="s">
        <v>23</v>
      </c>
      <c r="V25" s="24" t="s">
        <v>54</v>
      </c>
      <c r="W25" s="24" t="s">
        <v>363</v>
      </c>
      <c r="X25" s="24" t="s">
        <v>0</v>
      </c>
      <c r="Y25" s="25">
        <f t="shared" si="0"/>
        <v>18.403611111111111</v>
      </c>
      <c r="Z25" s="25">
        <f t="shared" si="1"/>
        <v>9.5833333333331439E-2</v>
      </c>
      <c r="AA25" s="24">
        <f>D25-'Base e35'!$J$8*'L9 Corr Deriva'!Z25</f>
        <v>1676.9116231309115</v>
      </c>
    </row>
    <row r="26" spans="1:27" x14ac:dyDescent="0.3">
      <c r="A26" s="24" t="s">
        <v>1487</v>
      </c>
      <c r="B26" s="24" t="s">
        <v>20</v>
      </c>
      <c r="C26" s="24" t="s">
        <v>1570</v>
      </c>
      <c r="D26" s="24">
        <v>1676.9109000000001</v>
      </c>
      <c r="E26" s="24" t="s">
        <v>18</v>
      </c>
      <c r="F26" s="24" t="s">
        <v>1569</v>
      </c>
      <c r="G26" s="24" t="s">
        <v>702</v>
      </c>
      <c r="H26" s="24">
        <v>1654.7699</v>
      </c>
      <c r="I26" s="24" t="s">
        <v>451</v>
      </c>
      <c r="J26" s="24" t="s">
        <v>1568</v>
      </c>
      <c r="K26" s="24" t="s">
        <v>1567</v>
      </c>
      <c r="L26" s="24" t="s">
        <v>1566</v>
      </c>
      <c r="M26" s="24" t="s">
        <v>46</v>
      </c>
      <c r="N26" s="24" t="s">
        <v>1565</v>
      </c>
      <c r="O26" s="24" t="s">
        <v>1558</v>
      </c>
      <c r="P26" s="24" t="s">
        <v>8</v>
      </c>
      <c r="Q26" s="24" t="s">
        <v>7</v>
      </c>
      <c r="R26" s="24" t="s">
        <v>6</v>
      </c>
      <c r="S26" s="24" t="s">
        <v>5</v>
      </c>
      <c r="T26" s="24" t="s">
        <v>4</v>
      </c>
      <c r="U26" s="24" t="s">
        <v>1564</v>
      </c>
      <c r="V26" s="24" t="s">
        <v>54</v>
      </c>
      <c r="W26" s="24" t="s">
        <v>354</v>
      </c>
      <c r="X26" s="24" t="s">
        <v>0</v>
      </c>
      <c r="Y26" s="25">
        <f t="shared" si="0"/>
        <v>18.407777777777778</v>
      </c>
      <c r="Z26" s="25">
        <f t="shared" si="1"/>
        <v>9.9999999999997868E-2</v>
      </c>
      <c r="AA26" s="24">
        <f>D26-'Base e35'!$J$8*'L9 Corr Deriva'!Z26</f>
        <v>1676.9099850061687</v>
      </c>
    </row>
    <row r="27" spans="1:27" x14ac:dyDescent="0.3">
      <c r="A27" s="24" t="s">
        <v>1487</v>
      </c>
      <c r="B27" s="24" t="s">
        <v>20</v>
      </c>
      <c r="C27" s="24" t="s">
        <v>1563</v>
      </c>
      <c r="D27" s="24">
        <v>1676.9141</v>
      </c>
      <c r="E27" s="24" t="s">
        <v>18</v>
      </c>
      <c r="F27" s="24" t="s">
        <v>1387</v>
      </c>
      <c r="G27" s="24" t="s">
        <v>1004</v>
      </c>
      <c r="H27" s="24">
        <v>1654.7742000000001</v>
      </c>
      <c r="I27" s="24" t="s">
        <v>154</v>
      </c>
      <c r="J27" s="24" t="s">
        <v>1562</v>
      </c>
      <c r="K27" s="24" t="s">
        <v>1561</v>
      </c>
      <c r="L27" s="24" t="s">
        <v>1560</v>
      </c>
      <c r="M27" s="24" t="s">
        <v>46</v>
      </c>
      <c r="N27" s="24" t="s">
        <v>1559</v>
      </c>
      <c r="O27" s="24" t="s">
        <v>1558</v>
      </c>
      <c r="P27" s="24" t="s">
        <v>8</v>
      </c>
      <c r="Q27" s="24" t="s">
        <v>7</v>
      </c>
      <c r="R27" s="24" t="s">
        <v>6</v>
      </c>
      <c r="S27" s="24" t="s">
        <v>5</v>
      </c>
      <c r="T27" s="24" t="s">
        <v>4</v>
      </c>
      <c r="U27" s="24" t="s">
        <v>1550</v>
      </c>
      <c r="V27" s="24" t="s">
        <v>83</v>
      </c>
      <c r="W27" s="24" t="s">
        <v>1530</v>
      </c>
      <c r="X27" s="24" t="s">
        <v>0</v>
      </c>
      <c r="Y27" s="25">
        <f t="shared" si="0"/>
        <v>18.411944444444444</v>
      </c>
      <c r="Z27" s="25">
        <f t="shared" si="1"/>
        <v>0.1041666666666643</v>
      </c>
      <c r="AA27" s="24">
        <f>D27-'Base e35'!$J$8*'L9 Corr Deriva'!Z27</f>
        <v>1676.9131468814255</v>
      </c>
    </row>
    <row r="28" spans="1:27" x14ac:dyDescent="0.3">
      <c r="A28" s="24" t="s">
        <v>1487</v>
      </c>
      <c r="B28" s="24" t="s">
        <v>20</v>
      </c>
      <c r="C28" s="24" t="s">
        <v>1557</v>
      </c>
      <c r="D28" s="24">
        <v>1676.9103</v>
      </c>
      <c r="E28" s="24" t="s">
        <v>18</v>
      </c>
      <c r="F28" s="24" t="s">
        <v>1556</v>
      </c>
      <c r="G28" s="24" t="s">
        <v>905</v>
      </c>
      <c r="H28" s="24">
        <v>1654.77</v>
      </c>
      <c r="I28" s="24" t="s">
        <v>368</v>
      </c>
      <c r="J28" s="24" t="s">
        <v>1555</v>
      </c>
      <c r="K28" s="24" t="s">
        <v>1554</v>
      </c>
      <c r="L28" s="24" t="s">
        <v>128</v>
      </c>
      <c r="M28" s="24" t="s">
        <v>823</v>
      </c>
      <c r="N28" s="24" t="s">
        <v>771</v>
      </c>
      <c r="O28" s="24" t="s">
        <v>1482</v>
      </c>
      <c r="P28" s="24" t="s">
        <v>8</v>
      </c>
      <c r="Q28" s="24" t="s">
        <v>7</v>
      </c>
      <c r="R28" s="24" t="s">
        <v>6</v>
      </c>
      <c r="S28" s="24" t="s">
        <v>5</v>
      </c>
      <c r="T28" s="24" t="s">
        <v>4</v>
      </c>
      <c r="U28" s="24" t="s">
        <v>1553</v>
      </c>
      <c r="V28" s="24" t="s">
        <v>54</v>
      </c>
      <c r="W28" s="24" t="s">
        <v>1481</v>
      </c>
      <c r="X28" s="24" t="s">
        <v>0</v>
      </c>
      <c r="Y28" s="25">
        <f t="shared" si="0"/>
        <v>18.41611111111111</v>
      </c>
      <c r="Z28" s="25">
        <f t="shared" si="1"/>
        <v>0.10833333333333073</v>
      </c>
      <c r="AA28" s="24">
        <f>D28-'Base e35'!$J$8*'L9 Corr Deriva'!Z28</f>
        <v>1676.9093087566825</v>
      </c>
    </row>
    <row r="29" spans="1:27" x14ac:dyDescent="0.3">
      <c r="A29" s="24" t="s">
        <v>1487</v>
      </c>
      <c r="B29" s="24" t="s">
        <v>20</v>
      </c>
      <c r="C29" s="24" t="s">
        <v>1552</v>
      </c>
      <c r="D29" s="24">
        <v>1676.9099000000001</v>
      </c>
      <c r="E29" s="24" t="s">
        <v>18</v>
      </c>
      <c r="F29" s="24" t="s">
        <v>294</v>
      </c>
      <c r="G29" s="24" t="s">
        <v>293</v>
      </c>
      <c r="H29" s="24">
        <v>1654.7707</v>
      </c>
      <c r="I29" s="24" t="s">
        <v>422</v>
      </c>
      <c r="J29" s="24" t="s">
        <v>1516</v>
      </c>
      <c r="K29" s="24" t="s">
        <v>761</v>
      </c>
      <c r="L29" s="24" t="s">
        <v>1551</v>
      </c>
      <c r="M29" s="24" t="s">
        <v>870</v>
      </c>
      <c r="N29" s="24" t="s">
        <v>199</v>
      </c>
      <c r="O29" s="24" t="s">
        <v>1482</v>
      </c>
      <c r="P29" s="24" t="s">
        <v>8</v>
      </c>
      <c r="Q29" s="24" t="s">
        <v>7</v>
      </c>
      <c r="R29" s="24" t="s">
        <v>6</v>
      </c>
      <c r="S29" s="24" t="s">
        <v>5</v>
      </c>
      <c r="T29" s="24" t="s">
        <v>4</v>
      </c>
      <c r="U29" s="24" t="s">
        <v>1550</v>
      </c>
      <c r="V29" s="24" t="s">
        <v>83</v>
      </c>
      <c r="W29" s="24" t="s">
        <v>1481</v>
      </c>
      <c r="X29" s="24" t="s">
        <v>0</v>
      </c>
      <c r="Y29" s="25">
        <f t="shared" si="0"/>
        <v>18.42027777777778</v>
      </c>
      <c r="Z29" s="25">
        <f t="shared" si="1"/>
        <v>0.11250000000000071</v>
      </c>
      <c r="AA29" s="24">
        <f>D29-'Base e35'!$J$8*'L9 Corr Deriva'!Z29</f>
        <v>1676.9088706319396</v>
      </c>
    </row>
    <row r="30" spans="1:27" x14ac:dyDescent="0.3">
      <c r="A30" s="24" t="s">
        <v>1487</v>
      </c>
      <c r="B30" s="24" t="s">
        <v>20</v>
      </c>
      <c r="C30" s="24" t="s">
        <v>1549</v>
      </c>
      <c r="D30" s="24">
        <v>1676.9073000000001</v>
      </c>
      <c r="E30" s="24" t="s">
        <v>18</v>
      </c>
      <c r="F30" s="24" t="s">
        <v>1548</v>
      </c>
      <c r="G30" s="24" t="s">
        <v>326</v>
      </c>
      <c r="H30" s="24">
        <v>1654.7683</v>
      </c>
      <c r="I30" s="24" t="s">
        <v>235</v>
      </c>
      <c r="J30" s="24" t="s">
        <v>1547</v>
      </c>
      <c r="K30" s="24" t="s">
        <v>1520</v>
      </c>
      <c r="L30" s="24" t="s">
        <v>1546</v>
      </c>
      <c r="M30" s="24" t="s">
        <v>604</v>
      </c>
      <c r="N30" s="24" t="s">
        <v>199</v>
      </c>
      <c r="O30" s="24" t="s">
        <v>1482</v>
      </c>
      <c r="P30" s="24" t="s">
        <v>8</v>
      </c>
      <c r="Q30" s="24" t="s">
        <v>7</v>
      </c>
      <c r="R30" s="24" t="s">
        <v>6</v>
      </c>
      <c r="S30" s="24" t="s">
        <v>5</v>
      </c>
      <c r="T30" s="24" t="s">
        <v>4</v>
      </c>
      <c r="U30" s="24" t="s">
        <v>270</v>
      </c>
      <c r="V30" s="24" t="s">
        <v>2</v>
      </c>
      <c r="W30" s="24" t="s">
        <v>1518</v>
      </c>
      <c r="X30" s="24" t="s">
        <v>0</v>
      </c>
      <c r="Y30" s="25">
        <f t="shared" si="0"/>
        <v>18.424444444444447</v>
      </c>
      <c r="Z30" s="25">
        <f t="shared" si="1"/>
        <v>0.11666666666666714</v>
      </c>
      <c r="AA30" s="24">
        <f>D30-'Base e35'!$J$8*'L9 Corr Deriva'!Z30</f>
        <v>1676.9062325071966</v>
      </c>
    </row>
    <row r="31" spans="1:27" x14ac:dyDescent="0.3">
      <c r="A31" s="24" t="s">
        <v>1487</v>
      </c>
      <c r="B31" s="24" t="s">
        <v>20</v>
      </c>
      <c r="C31" s="24" t="s">
        <v>1545</v>
      </c>
      <c r="D31" s="24">
        <v>1676.9069999999999</v>
      </c>
      <c r="E31" s="24" t="s">
        <v>18</v>
      </c>
      <c r="F31" s="24" t="s">
        <v>1311</v>
      </c>
      <c r="G31" s="24" t="s">
        <v>285</v>
      </c>
      <c r="H31" s="24">
        <v>1654.7688000000001</v>
      </c>
      <c r="I31" s="24" t="s">
        <v>183</v>
      </c>
      <c r="J31" s="24" t="s">
        <v>1544</v>
      </c>
      <c r="K31" s="24" t="s">
        <v>1543</v>
      </c>
      <c r="L31" s="24" t="s">
        <v>1542</v>
      </c>
      <c r="M31" s="24" t="s">
        <v>823</v>
      </c>
      <c r="N31" s="24" t="s">
        <v>1541</v>
      </c>
      <c r="O31" s="24" t="s">
        <v>1482</v>
      </c>
      <c r="P31" s="24" t="s">
        <v>8</v>
      </c>
      <c r="Q31" s="24" t="s">
        <v>7</v>
      </c>
      <c r="R31" s="24" t="s">
        <v>6</v>
      </c>
      <c r="S31" s="24" t="s">
        <v>5</v>
      </c>
      <c r="T31" s="24" t="s">
        <v>4</v>
      </c>
      <c r="U31" s="24" t="s">
        <v>55</v>
      </c>
      <c r="V31" s="24" t="s">
        <v>44</v>
      </c>
      <c r="W31" s="24" t="s">
        <v>1540</v>
      </c>
      <c r="X31" s="24" t="s">
        <v>0</v>
      </c>
      <c r="Y31" s="25">
        <f t="shared" si="0"/>
        <v>18.428611111111113</v>
      </c>
      <c r="Z31" s="25">
        <f t="shared" si="1"/>
        <v>0.12083333333333357</v>
      </c>
      <c r="AA31" s="24">
        <f>D31-'Base e35'!$J$8*'L9 Corr Deriva'!Z31</f>
        <v>1676.9058943824537</v>
      </c>
    </row>
    <row r="32" spans="1:27" x14ac:dyDescent="0.3">
      <c r="A32" s="24" t="s">
        <v>1487</v>
      </c>
      <c r="B32" s="24" t="s">
        <v>20</v>
      </c>
      <c r="C32" s="24" t="s">
        <v>1539</v>
      </c>
      <c r="D32" s="24">
        <v>1676.9043999999999</v>
      </c>
      <c r="E32" s="24" t="s">
        <v>18</v>
      </c>
      <c r="F32" s="24" t="s">
        <v>1538</v>
      </c>
      <c r="G32" s="24" t="s">
        <v>502</v>
      </c>
      <c r="H32" s="24">
        <v>1654.7665</v>
      </c>
      <c r="I32" s="24" t="s">
        <v>664</v>
      </c>
      <c r="J32" s="24" t="s">
        <v>1516</v>
      </c>
      <c r="K32" s="24" t="s">
        <v>1537</v>
      </c>
      <c r="L32" s="24" t="s">
        <v>1536</v>
      </c>
      <c r="M32" s="24" t="s">
        <v>870</v>
      </c>
      <c r="N32" s="24" t="s">
        <v>441</v>
      </c>
      <c r="O32" s="24" t="s">
        <v>1482</v>
      </c>
      <c r="P32" s="24" t="s">
        <v>8</v>
      </c>
      <c r="Q32" s="24" t="s">
        <v>7</v>
      </c>
      <c r="R32" s="24" t="s">
        <v>6</v>
      </c>
      <c r="S32" s="24" t="s">
        <v>5</v>
      </c>
      <c r="T32" s="24" t="s">
        <v>4</v>
      </c>
      <c r="U32" s="24" t="s">
        <v>241</v>
      </c>
      <c r="V32" s="24" t="s">
        <v>2</v>
      </c>
      <c r="W32" s="24" t="s">
        <v>363</v>
      </c>
      <c r="X32" s="24" t="s">
        <v>0</v>
      </c>
      <c r="Y32" s="25">
        <f t="shared" si="0"/>
        <v>18.43277777777778</v>
      </c>
      <c r="Z32" s="25">
        <f t="shared" si="1"/>
        <v>0.125</v>
      </c>
      <c r="AA32" s="24">
        <f>D32-'Base e35'!$J$8*'L9 Corr Deriva'!Z32</f>
        <v>1676.9032562577106</v>
      </c>
    </row>
    <row r="33" spans="1:27" x14ac:dyDescent="0.3">
      <c r="A33" s="24" t="s">
        <v>1487</v>
      </c>
      <c r="B33" s="24" t="s">
        <v>20</v>
      </c>
      <c r="C33" s="24" t="s">
        <v>1535</v>
      </c>
      <c r="D33" s="24">
        <v>1676.9046000000001</v>
      </c>
      <c r="E33" s="24" t="s">
        <v>18</v>
      </c>
      <c r="F33" s="24" t="s">
        <v>1534</v>
      </c>
      <c r="G33" s="24" t="s">
        <v>101</v>
      </c>
      <c r="H33" s="24">
        <v>1654.7665</v>
      </c>
      <c r="I33" s="24" t="s">
        <v>484</v>
      </c>
      <c r="J33" s="24" t="s">
        <v>1533</v>
      </c>
      <c r="K33" s="24" t="s">
        <v>1532</v>
      </c>
      <c r="L33" s="24" t="s">
        <v>1531</v>
      </c>
      <c r="M33" s="24" t="s">
        <v>473</v>
      </c>
      <c r="N33" s="24" t="s">
        <v>1358</v>
      </c>
      <c r="O33" s="24" t="s">
        <v>1482</v>
      </c>
      <c r="P33" s="24" t="s">
        <v>8</v>
      </c>
      <c r="Q33" s="24" t="s">
        <v>7</v>
      </c>
      <c r="R33" s="24" t="s">
        <v>6</v>
      </c>
      <c r="S33" s="24" t="s">
        <v>5</v>
      </c>
      <c r="T33" s="24" t="s">
        <v>4</v>
      </c>
      <c r="U33" s="24" t="s">
        <v>3</v>
      </c>
      <c r="V33" s="24" t="s">
        <v>355</v>
      </c>
      <c r="W33" s="24" t="s">
        <v>1530</v>
      </c>
      <c r="X33" s="24" t="s">
        <v>0</v>
      </c>
      <c r="Y33" s="25">
        <f t="shared" si="0"/>
        <v>18.436944444444446</v>
      </c>
      <c r="Z33" s="25">
        <f t="shared" si="1"/>
        <v>0.12916666666666643</v>
      </c>
      <c r="AA33" s="24">
        <f>D33-'Base e35'!$J$8*'L9 Corr Deriva'!Z33</f>
        <v>1676.9034181329678</v>
      </c>
    </row>
    <row r="34" spans="1:27" x14ac:dyDescent="0.3">
      <c r="A34" s="24" t="s">
        <v>1487</v>
      </c>
      <c r="B34" s="24" t="s">
        <v>20</v>
      </c>
      <c r="C34" s="24" t="s">
        <v>1529</v>
      </c>
      <c r="D34" s="24">
        <v>1676.9019000000001</v>
      </c>
      <c r="E34" s="24" t="s">
        <v>18</v>
      </c>
      <c r="F34" s="24" t="s">
        <v>1528</v>
      </c>
      <c r="G34" s="24" t="s">
        <v>981</v>
      </c>
      <c r="H34" s="24">
        <v>1654.7641000000001</v>
      </c>
      <c r="I34" s="24" t="s">
        <v>422</v>
      </c>
      <c r="J34" s="24" t="s">
        <v>1527</v>
      </c>
      <c r="K34" s="24" t="s">
        <v>1526</v>
      </c>
      <c r="L34" s="24" t="s">
        <v>1525</v>
      </c>
      <c r="M34" s="24" t="s">
        <v>980</v>
      </c>
      <c r="N34" s="24" t="s">
        <v>434</v>
      </c>
      <c r="O34" s="24" t="s">
        <v>1482</v>
      </c>
      <c r="P34" s="24" t="s">
        <v>8</v>
      </c>
      <c r="Q34" s="24" t="s">
        <v>7</v>
      </c>
      <c r="R34" s="24" t="s">
        <v>6</v>
      </c>
      <c r="S34" s="24" t="s">
        <v>5</v>
      </c>
      <c r="T34" s="24" t="s">
        <v>4</v>
      </c>
      <c r="U34" s="24" t="s">
        <v>1495</v>
      </c>
      <c r="V34" s="24" t="s">
        <v>2</v>
      </c>
      <c r="W34" s="24" t="s">
        <v>1524</v>
      </c>
      <c r="X34" s="24" t="s">
        <v>0</v>
      </c>
      <c r="Y34" s="25">
        <f t="shared" si="0"/>
        <v>18.441111111111113</v>
      </c>
      <c r="Z34" s="25">
        <f t="shared" si="1"/>
        <v>0.13333333333333286</v>
      </c>
      <c r="AA34" s="24">
        <f>D34-'Base e35'!$J$8*'L9 Corr Deriva'!Z34</f>
        <v>1676.9006800082248</v>
      </c>
    </row>
    <row r="35" spans="1:27" x14ac:dyDescent="0.3">
      <c r="A35" s="24" t="s">
        <v>1487</v>
      </c>
      <c r="B35" s="24" t="s">
        <v>20</v>
      </c>
      <c r="C35" s="24" t="s">
        <v>1523</v>
      </c>
      <c r="D35" s="24">
        <v>1676.9065000000001</v>
      </c>
      <c r="E35" s="24" t="s">
        <v>18</v>
      </c>
      <c r="F35" s="24" t="s">
        <v>1522</v>
      </c>
      <c r="G35" s="24" t="s">
        <v>838</v>
      </c>
      <c r="H35" s="24">
        <v>1654.7696000000001</v>
      </c>
      <c r="I35" s="24" t="s">
        <v>245</v>
      </c>
      <c r="J35" s="24" t="s">
        <v>1521</v>
      </c>
      <c r="K35" s="24" t="s">
        <v>1520</v>
      </c>
      <c r="L35" s="24" t="s">
        <v>1519</v>
      </c>
      <c r="M35" s="24" t="s">
        <v>473</v>
      </c>
      <c r="N35" s="24" t="s">
        <v>169</v>
      </c>
      <c r="O35" s="24" t="s">
        <v>1482</v>
      </c>
      <c r="P35" s="24" t="s">
        <v>8</v>
      </c>
      <c r="Q35" s="24" t="s">
        <v>7</v>
      </c>
      <c r="R35" s="24" t="s">
        <v>6</v>
      </c>
      <c r="S35" s="24" t="s">
        <v>5</v>
      </c>
      <c r="T35" s="24" t="s">
        <v>4</v>
      </c>
      <c r="U35" s="24" t="s">
        <v>1495</v>
      </c>
      <c r="V35" s="24" t="s">
        <v>2</v>
      </c>
      <c r="W35" s="24" t="s">
        <v>1518</v>
      </c>
      <c r="X35" s="24" t="s">
        <v>0</v>
      </c>
      <c r="Y35" s="25">
        <f t="shared" si="0"/>
        <v>18.445277777777779</v>
      </c>
      <c r="Z35" s="25">
        <f t="shared" si="1"/>
        <v>0.13749999999999929</v>
      </c>
      <c r="AA35" s="24">
        <f>D35-'Base e35'!$J$8*'L9 Corr Deriva'!Z35</f>
        <v>1676.9052418834817</v>
      </c>
    </row>
    <row r="36" spans="1:27" x14ac:dyDescent="0.3">
      <c r="A36" s="24" t="s">
        <v>1487</v>
      </c>
      <c r="B36" s="24" t="s">
        <v>20</v>
      </c>
      <c r="C36" s="24" t="s">
        <v>1517</v>
      </c>
      <c r="D36" s="24">
        <v>1676.9019000000001</v>
      </c>
      <c r="E36" s="24" t="s">
        <v>18</v>
      </c>
      <c r="F36" s="24" t="s">
        <v>423</v>
      </c>
      <c r="G36" s="24" t="s">
        <v>408</v>
      </c>
      <c r="H36" s="24">
        <v>1654.7657999999999</v>
      </c>
      <c r="I36" s="24" t="s">
        <v>183</v>
      </c>
      <c r="J36" s="24" t="s">
        <v>1516</v>
      </c>
      <c r="K36" s="24" t="s">
        <v>1515</v>
      </c>
      <c r="L36" s="24" t="s">
        <v>1514</v>
      </c>
      <c r="M36" s="24" t="s">
        <v>870</v>
      </c>
      <c r="N36" s="24" t="s">
        <v>1093</v>
      </c>
      <c r="O36" s="24" t="s">
        <v>1482</v>
      </c>
      <c r="P36" s="24" t="s">
        <v>8</v>
      </c>
      <c r="Q36" s="24" t="s">
        <v>7</v>
      </c>
      <c r="R36" s="24" t="s">
        <v>6</v>
      </c>
      <c r="S36" s="24" t="s">
        <v>5</v>
      </c>
      <c r="T36" s="24" t="s">
        <v>4</v>
      </c>
      <c r="U36" s="24" t="s">
        <v>160</v>
      </c>
      <c r="V36" s="24" t="s">
        <v>2</v>
      </c>
      <c r="W36" s="24" t="s">
        <v>1513</v>
      </c>
      <c r="X36" s="24" t="s">
        <v>0</v>
      </c>
      <c r="Y36" s="25">
        <f t="shared" si="0"/>
        <v>18.449444444444445</v>
      </c>
      <c r="Z36" s="25">
        <f t="shared" si="1"/>
        <v>0.14166666666666572</v>
      </c>
      <c r="AA36" s="24">
        <f>D36-'Base e35'!$J$8*'L9 Corr Deriva'!Z36</f>
        <v>1676.9006037587387</v>
      </c>
    </row>
    <row r="37" spans="1:27" x14ac:dyDescent="0.3">
      <c r="A37" s="24" t="s">
        <v>1487</v>
      </c>
      <c r="B37" s="24" t="s">
        <v>20</v>
      </c>
      <c r="C37" s="24" t="s">
        <v>1512</v>
      </c>
      <c r="D37" s="24">
        <v>1676.9141999999999</v>
      </c>
      <c r="E37" s="24" t="s">
        <v>18</v>
      </c>
      <c r="F37" s="24" t="s">
        <v>1511</v>
      </c>
      <c r="G37" s="24" t="s">
        <v>370</v>
      </c>
      <c r="H37" s="24">
        <v>1654.7787000000001</v>
      </c>
      <c r="I37" s="24" t="s">
        <v>183</v>
      </c>
      <c r="J37" s="24" t="s">
        <v>1510</v>
      </c>
      <c r="K37" s="24" t="s">
        <v>1509</v>
      </c>
      <c r="L37" s="24" t="s">
        <v>1508</v>
      </c>
      <c r="M37" s="24" t="s">
        <v>832</v>
      </c>
      <c r="N37" s="24" t="s">
        <v>161</v>
      </c>
      <c r="O37" s="24" t="s">
        <v>1482</v>
      </c>
      <c r="P37" s="24" t="s">
        <v>8</v>
      </c>
      <c r="Q37" s="24" t="s">
        <v>7</v>
      </c>
      <c r="R37" s="24" t="s">
        <v>6</v>
      </c>
      <c r="S37" s="24" t="s">
        <v>5</v>
      </c>
      <c r="T37" s="24" t="s">
        <v>4</v>
      </c>
      <c r="U37" s="24" t="s">
        <v>1507</v>
      </c>
      <c r="V37" s="24" t="s">
        <v>141</v>
      </c>
      <c r="W37" s="24" t="s">
        <v>1506</v>
      </c>
      <c r="X37" s="24" t="s">
        <v>0</v>
      </c>
      <c r="Y37" s="25">
        <f t="shared" si="0"/>
        <v>18.453611111111112</v>
      </c>
      <c r="Z37" s="25">
        <f t="shared" si="1"/>
        <v>0.14583333333333215</v>
      </c>
      <c r="AA37" s="24">
        <f>D37-'Base e35'!$J$8*'L9 Corr Deriva'!Z37</f>
        <v>1676.9128656339956</v>
      </c>
    </row>
    <row r="38" spans="1:27" x14ac:dyDescent="0.3">
      <c r="A38" s="24" t="s">
        <v>1487</v>
      </c>
      <c r="B38" s="24" t="s">
        <v>20</v>
      </c>
      <c r="C38" s="24" t="s">
        <v>1505</v>
      </c>
      <c r="D38" s="24">
        <v>1676.9052999999999</v>
      </c>
      <c r="E38" s="24" t="s">
        <v>18</v>
      </c>
      <c r="F38" s="24" t="s">
        <v>1504</v>
      </c>
      <c r="G38" s="24" t="s">
        <v>1059</v>
      </c>
      <c r="H38" s="24">
        <v>1654.7699</v>
      </c>
      <c r="I38" s="24" t="s">
        <v>14</v>
      </c>
      <c r="J38" s="24" t="s">
        <v>1503</v>
      </c>
      <c r="K38" s="24" t="s">
        <v>1502</v>
      </c>
      <c r="L38" s="24" t="s">
        <v>1501</v>
      </c>
      <c r="M38" s="24" t="s">
        <v>870</v>
      </c>
      <c r="N38" s="24" t="s">
        <v>151</v>
      </c>
      <c r="O38" s="24" t="s">
        <v>1482</v>
      </c>
      <c r="P38" s="24" t="s">
        <v>8</v>
      </c>
      <c r="Q38" s="24" t="s">
        <v>7</v>
      </c>
      <c r="R38" s="24" t="s">
        <v>6</v>
      </c>
      <c r="S38" s="24" t="s">
        <v>5</v>
      </c>
      <c r="T38" s="24" t="s">
        <v>4</v>
      </c>
      <c r="U38" s="24" t="s">
        <v>329</v>
      </c>
      <c r="V38" s="24" t="s">
        <v>141</v>
      </c>
      <c r="W38" s="24" t="s">
        <v>1500</v>
      </c>
      <c r="X38" s="24" t="s">
        <v>0</v>
      </c>
      <c r="Y38" s="25">
        <f t="shared" si="0"/>
        <v>18.457777777777778</v>
      </c>
      <c r="Z38" s="25">
        <f t="shared" si="1"/>
        <v>0.14999999999999858</v>
      </c>
      <c r="AA38" s="24">
        <f>D38-'Base e35'!$J$8*'L9 Corr Deriva'!Z38</f>
        <v>1676.9039275092528</v>
      </c>
    </row>
    <row r="39" spans="1:27" x14ac:dyDescent="0.3">
      <c r="A39" s="24" t="s">
        <v>1487</v>
      </c>
      <c r="B39" s="24" t="s">
        <v>20</v>
      </c>
      <c r="C39" s="24" t="s">
        <v>1499</v>
      </c>
      <c r="D39" s="24">
        <v>1676.9191000000001</v>
      </c>
      <c r="E39" s="24" t="s">
        <v>18</v>
      </c>
      <c r="F39" s="24" t="s">
        <v>1498</v>
      </c>
      <c r="G39" s="24" t="s">
        <v>871</v>
      </c>
      <c r="H39" s="24">
        <v>1654.7841000000001</v>
      </c>
      <c r="I39" s="24" t="s">
        <v>523</v>
      </c>
      <c r="J39" s="24" t="s">
        <v>1497</v>
      </c>
      <c r="K39" s="24" t="s">
        <v>1136</v>
      </c>
      <c r="L39" s="24" t="s">
        <v>1496</v>
      </c>
      <c r="M39" s="24" t="s">
        <v>980</v>
      </c>
      <c r="N39" s="24" t="s">
        <v>392</v>
      </c>
      <c r="O39" s="24" t="s">
        <v>1482</v>
      </c>
      <c r="P39" s="24" t="s">
        <v>8</v>
      </c>
      <c r="Q39" s="24" t="s">
        <v>7</v>
      </c>
      <c r="R39" s="24" t="s">
        <v>6</v>
      </c>
      <c r="S39" s="24" t="s">
        <v>5</v>
      </c>
      <c r="T39" s="24" t="s">
        <v>4</v>
      </c>
      <c r="U39" s="24" t="s">
        <v>1495</v>
      </c>
      <c r="V39" s="24" t="s">
        <v>141</v>
      </c>
      <c r="W39" s="24" t="s">
        <v>320</v>
      </c>
      <c r="X39" s="24" t="s">
        <v>0</v>
      </c>
      <c r="Y39" s="25">
        <f t="shared" si="0"/>
        <v>18.461944444444445</v>
      </c>
      <c r="Z39" s="25">
        <f t="shared" si="1"/>
        <v>0.15416666666666501</v>
      </c>
      <c r="AA39" s="24">
        <f>D39-'Base e35'!$J$8*'L9 Corr Deriva'!Z39</f>
        <v>1676.9176893845099</v>
      </c>
    </row>
    <row r="40" spans="1:27" x14ac:dyDescent="0.3">
      <c r="A40" s="24" t="s">
        <v>1487</v>
      </c>
      <c r="B40" s="24" t="s">
        <v>20</v>
      </c>
      <c r="C40" s="24" t="s">
        <v>1494</v>
      </c>
      <c r="D40" s="24">
        <v>1676.9327000000001</v>
      </c>
      <c r="E40" s="24" t="s">
        <v>18</v>
      </c>
      <c r="F40" s="24" t="s">
        <v>1493</v>
      </c>
      <c r="G40" s="24" t="s">
        <v>1492</v>
      </c>
      <c r="H40" s="24">
        <v>1654.7986000000001</v>
      </c>
      <c r="I40" s="24" t="s">
        <v>236</v>
      </c>
      <c r="J40" s="24" t="s">
        <v>1491</v>
      </c>
      <c r="K40" s="24" t="s">
        <v>1490</v>
      </c>
      <c r="L40" s="24" t="s">
        <v>1489</v>
      </c>
      <c r="M40" s="24" t="s">
        <v>870</v>
      </c>
      <c r="N40" s="24" t="s">
        <v>143</v>
      </c>
      <c r="O40" s="24" t="s">
        <v>1482</v>
      </c>
      <c r="P40" s="24" t="s">
        <v>8</v>
      </c>
      <c r="Q40" s="24" t="s">
        <v>7</v>
      </c>
      <c r="R40" s="24" t="s">
        <v>6</v>
      </c>
      <c r="S40" s="24" t="s">
        <v>5</v>
      </c>
      <c r="T40" s="24" t="s">
        <v>4</v>
      </c>
      <c r="U40" s="24" t="s">
        <v>241</v>
      </c>
      <c r="V40" s="24" t="s">
        <v>141</v>
      </c>
      <c r="W40" s="24" t="s">
        <v>1488</v>
      </c>
      <c r="X40" s="24" t="s">
        <v>0</v>
      </c>
      <c r="Y40" s="25">
        <f t="shared" si="0"/>
        <v>18.466111111111111</v>
      </c>
      <c r="Z40" s="25">
        <f t="shared" si="1"/>
        <v>0.15833333333333144</v>
      </c>
      <c r="AA40" s="24">
        <f>D40-'Base e35'!$J$8*'L9 Corr Deriva'!Z40</f>
        <v>1676.9312512597669</v>
      </c>
    </row>
    <row r="41" spans="1:27" x14ac:dyDescent="0.3">
      <c r="A41" s="24" t="s">
        <v>1487</v>
      </c>
      <c r="B41" s="24" t="s">
        <v>20</v>
      </c>
      <c r="C41" s="24" t="s">
        <v>1486</v>
      </c>
      <c r="D41" s="24">
        <v>1676.9025999999999</v>
      </c>
      <c r="E41" s="24" t="s">
        <v>18</v>
      </c>
      <c r="F41" s="24" t="s">
        <v>1485</v>
      </c>
      <c r="G41" s="24" t="s">
        <v>1209</v>
      </c>
      <c r="H41" s="24">
        <v>1654.7687000000001</v>
      </c>
      <c r="I41" s="24" t="s">
        <v>246</v>
      </c>
      <c r="J41" s="24" t="s">
        <v>1484</v>
      </c>
      <c r="K41" s="24" t="s">
        <v>653</v>
      </c>
      <c r="L41" s="24" t="s">
        <v>1483</v>
      </c>
      <c r="M41" s="24" t="s">
        <v>980</v>
      </c>
      <c r="N41" s="24" t="s">
        <v>1294</v>
      </c>
      <c r="O41" s="24" t="s">
        <v>1482</v>
      </c>
      <c r="P41" s="24" t="s">
        <v>8</v>
      </c>
      <c r="Q41" s="24" t="s">
        <v>7</v>
      </c>
      <c r="R41" s="24" t="s">
        <v>6</v>
      </c>
      <c r="S41" s="24" t="s">
        <v>5</v>
      </c>
      <c r="T41" s="24" t="s">
        <v>4</v>
      </c>
      <c r="U41" s="24" t="s">
        <v>356</v>
      </c>
      <c r="V41" s="24" t="s">
        <v>54</v>
      </c>
      <c r="W41" s="24" t="s">
        <v>1481</v>
      </c>
      <c r="X41" s="24" t="s">
        <v>0</v>
      </c>
      <c r="Y41" s="25">
        <f t="shared" si="0"/>
        <v>18.470277777777778</v>
      </c>
      <c r="Z41" s="25">
        <f t="shared" si="1"/>
        <v>0.16249999999999787</v>
      </c>
      <c r="AA41" s="24">
        <f>D41-'Base e35'!$J$8*'L9 Corr Deriva'!Z41</f>
        <v>1676.9011131350237</v>
      </c>
    </row>
    <row r="42" spans="1:27" x14ac:dyDescent="0.3">
      <c r="A42" t="s">
        <v>1288</v>
      </c>
      <c r="B42" t="s">
        <v>20</v>
      </c>
      <c r="C42" t="s">
        <v>1480</v>
      </c>
      <c r="D42">
        <v>1693.6423</v>
      </c>
      <c r="E42" t="s">
        <v>18</v>
      </c>
      <c r="F42" t="s">
        <v>1479</v>
      </c>
      <c r="G42" t="s">
        <v>1478</v>
      </c>
      <c r="H42">
        <v>1671.5047</v>
      </c>
      <c r="I42" t="s">
        <v>59</v>
      </c>
      <c r="J42" t="s">
        <v>861</v>
      </c>
      <c r="K42" t="s">
        <v>1477</v>
      </c>
      <c r="L42" t="s">
        <v>1476</v>
      </c>
      <c r="M42" t="s">
        <v>720</v>
      </c>
      <c r="N42" t="s">
        <v>1475</v>
      </c>
      <c r="O42" t="s">
        <v>1421</v>
      </c>
      <c r="P42" t="s">
        <v>8</v>
      </c>
      <c r="Q42" t="s">
        <v>7</v>
      </c>
      <c r="R42" t="s">
        <v>6</v>
      </c>
      <c r="S42" t="s">
        <v>5</v>
      </c>
      <c r="T42" t="s">
        <v>4</v>
      </c>
      <c r="U42" t="s">
        <v>1468</v>
      </c>
      <c r="V42" t="s">
        <v>1373</v>
      </c>
      <c r="W42" t="s">
        <v>1352</v>
      </c>
      <c r="X42" t="s">
        <v>0</v>
      </c>
      <c r="Y42" s="1">
        <f t="shared" si="0"/>
        <v>18.732499999999998</v>
      </c>
      <c r="Z42" s="1">
        <f t="shared" si="1"/>
        <v>0.42472222222221845</v>
      </c>
      <c r="AA42" s="24">
        <f>D42-'Base e35'!$J$8*'L9 Corr Deriva'!Z42</f>
        <v>1693.6384138178657</v>
      </c>
    </row>
    <row r="43" spans="1:27" x14ac:dyDescent="0.3">
      <c r="A43" t="s">
        <v>1288</v>
      </c>
      <c r="B43" t="s">
        <v>20</v>
      </c>
      <c r="C43" t="s">
        <v>1474</v>
      </c>
      <c r="D43">
        <v>1693.635</v>
      </c>
      <c r="E43" t="s">
        <v>18</v>
      </c>
      <c r="F43" t="s">
        <v>1473</v>
      </c>
      <c r="G43" t="s">
        <v>1472</v>
      </c>
      <c r="H43">
        <v>1671.4983</v>
      </c>
      <c r="I43" t="s">
        <v>516</v>
      </c>
      <c r="J43" t="s">
        <v>930</v>
      </c>
      <c r="K43" t="s">
        <v>1471</v>
      </c>
      <c r="L43" t="s">
        <v>1470</v>
      </c>
      <c r="M43" t="s">
        <v>180</v>
      </c>
      <c r="N43" t="s">
        <v>1469</v>
      </c>
      <c r="O43" t="s">
        <v>1421</v>
      </c>
      <c r="P43" t="s">
        <v>8</v>
      </c>
      <c r="Q43" t="s">
        <v>7</v>
      </c>
      <c r="R43" t="s">
        <v>6</v>
      </c>
      <c r="S43" t="s">
        <v>5</v>
      </c>
      <c r="T43" t="s">
        <v>4</v>
      </c>
      <c r="U43" t="s">
        <v>1468</v>
      </c>
      <c r="V43" t="s">
        <v>1373</v>
      </c>
      <c r="W43" t="s">
        <v>1418</v>
      </c>
      <c r="X43" t="s">
        <v>0</v>
      </c>
      <c r="Y43" s="1">
        <f t="shared" si="0"/>
        <v>18.736666666666668</v>
      </c>
      <c r="Z43" s="1">
        <f t="shared" si="1"/>
        <v>0.42888888888888843</v>
      </c>
      <c r="AA43" s="24">
        <f>D43-'Base e35'!$J$8*'L9 Corr Deriva'!Z43</f>
        <v>1693.6310756931227</v>
      </c>
    </row>
    <row r="44" spans="1:27" x14ac:dyDescent="0.3">
      <c r="A44" t="s">
        <v>1288</v>
      </c>
      <c r="B44" t="s">
        <v>20</v>
      </c>
      <c r="C44" t="s">
        <v>1467</v>
      </c>
      <c r="D44">
        <v>1693.6378</v>
      </c>
      <c r="E44" t="s">
        <v>18</v>
      </c>
      <c r="F44" t="s">
        <v>204</v>
      </c>
      <c r="G44" t="s">
        <v>414</v>
      </c>
      <c r="H44">
        <v>1671.5011</v>
      </c>
      <c r="I44" t="s">
        <v>125</v>
      </c>
      <c r="J44" t="s">
        <v>755</v>
      </c>
      <c r="K44" t="s">
        <v>1466</v>
      </c>
      <c r="L44" t="s">
        <v>1465</v>
      </c>
      <c r="M44" t="s">
        <v>132</v>
      </c>
      <c r="N44" t="s">
        <v>1464</v>
      </c>
      <c r="O44" t="s">
        <v>1421</v>
      </c>
      <c r="P44" t="s">
        <v>8</v>
      </c>
      <c r="Q44" t="s">
        <v>7</v>
      </c>
      <c r="R44" t="s">
        <v>6</v>
      </c>
      <c r="S44" t="s">
        <v>5</v>
      </c>
      <c r="T44" t="s">
        <v>4</v>
      </c>
      <c r="U44" t="s">
        <v>1463</v>
      </c>
      <c r="V44" t="s">
        <v>1281</v>
      </c>
      <c r="W44" t="s">
        <v>1462</v>
      </c>
      <c r="X44" t="s">
        <v>0</v>
      </c>
      <c r="Y44" s="1">
        <f t="shared" si="0"/>
        <v>18.740833333333335</v>
      </c>
      <c r="Z44" s="1">
        <f t="shared" si="1"/>
        <v>0.43305555555555486</v>
      </c>
      <c r="AA44" s="24">
        <f>D44-'Base e35'!$J$8*'L9 Corr Deriva'!Z44</f>
        <v>1693.6338375683797</v>
      </c>
    </row>
    <row r="45" spans="1:27" x14ac:dyDescent="0.3">
      <c r="A45" t="s">
        <v>1288</v>
      </c>
      <c r="B45" t="s">
        <v>20</v>
      </c>
      <c r="C45" t="s">
        <v>1461</v>
      </c>
      <c r="D45">
        <v>1693.64</v>
      </c>
      <c r="E45" t="s">
        <v>18</v>
      </c>
      <c r="F45" t="s">
        <v>1460</v>
      </c>
      <c r="G45" t="s">
        <v>1459</v>
      </c>
      <c r="H45">
        <v>1671.5037</v>
      </c>
      <c r="I45" t="s">
        <v>218</v>
      </c>
      <c r="J45" t="s">
        <v>965</v>
      </c>
      <c r="K45" t="s">
        <v>1212</v>
      </c>
      <c r="L45" t="s">
        <v>1458</v>
      </c>
      <c r="M45" t="s">
        <v>122</v>
      </c>
      <c r="N45" t="s">
        <v>1457</v>
      </c>
      <c r="O45" t="s">
        <v>1421</v>
      </c>
      <c r="P45" t="s">
        <v>8</v>
      </c>
      <c r="Q45" t="s">
        <v>7</v>
      </c>
      <c r="R45" t="s">
        <v>6</v>
      </c>
      <c r="S45" t="s">
        <v>5</v>
      </c>
      <c r="T45" t="s">
        <v>4</v>
      </c>
      <c r="U45" t="s">
        <v>1420</v>
      </c>
      <c r="V45" t="s">
        <v>1373</v>
      </c>
      <c r="W45" t="s">
        <v>1456</v>
      </c>
      <c r="X45" t="s">
        <v>0</v>
      </c>
      <c r="Y45" s="1">
        <f t="shared" si="0"/>
        <v>18.745000000000001</v>
      </c>
      <c r="Z45" s="1">
        <f t="shared" si="1"/>
        <v>0.43722222222222129</v>
      </c>
      <c r="AA45" s="24">
        <f>D45-'Base e35'!$J$8*'L9 Corr Deriva'!Z45</f>
        <v>1693.6359994436368</v>
      </c>
    </row>
    <row r="46" spans="1:27" x14ac:dyDescent="0.3">
      <c r="A46" t="s">
        <v>1288</v>
      </c>
      <c r="B46" t="s">
        <v>20</v>
      </c>
      <c r="C46" t="s">
        <v>1455</v>
      </c>
      <c r="D46">
        <v>1693.6410000000001</v>
      </c>
      <c r="E46" t="s">
        <v>18</v>
      </c>
      <c r="F46" t="s">
        <v>1454</v>
      </c>
      <c r="G46" t="s">
        <v>846</v>
      </c>
      <c r="H46">
        <v>1671.5056999999999</v>
      </c>
      <c r="I46" t="s">
        <v>218</v>
      </c>
      <c r="J46" t="s">
        <v>663</v>
      </c>
      <c r="K46" t="s">
        <v>1453</v>
      </c>
      <c r="L46" t="s">
        <v>1452</v>
      </c>
      <c r="M46" t="s">
        <v>132</v>
      </c>
      <c r="N46" t="s">
        <v>1451</v>
      </c>
      <c r="O46" t="s">
        <v>1421</v>
      </c>
      <c r="P46" t="s">
        <v>8</v>
      </c>
      <c r="Q46" t="s">
        <v>7</v>
      </c>
      <c r="R46" t="s">
        <v>6</v>
      </c>
      <c r="S46" t="s">
        <v>5</v>
      </c>
      <c r="T46" t="s">
        <v>4</v>
      </c>
      <c r="U46" t="s">
        <v>1413</v>
      </c>
      <c r="V46" t="s">
        <v>1281</v>
      </c>
      <c r="W46" t="s">
        <v>1447</v>
      </c>
      <c r="X46" t="s">
        <v>0</v>
      </c>
      <c r="Y46" s="1">
        <f t="shared" si="0"/>
        <v>18.749166666666667</v>
      </c>
      <c r="Z46" s="1">
        <f t="shared" si="1"/>
        <v>0.44138888888888772</v>
      </c>
      <c r="AA46" s="24">
        <f>D46-'Base e35'!$J$8*'L9 Corr Deriva'!Z46</f>
        <v>1693.6369613188938</v>
      </c>
    </row>
    <row r="47" spans="1:27" x14ac:dyDescent="0.3">
      <c r="A47" t="s">
        <v>1288</v>
      </c>
      <c r="B47" t="s">
        <v>20</v>
      </c>
      <c r="C47" t="s">
        <v>1450</v>
      </c>
      <c r="D47">
        <v>1693.6432</v>
      </c>
      <c r="E47" t="s">
        <v>18</v>
      </c>
      <c r="F47" t="s">
        <v>1397</v>
      </c>
      <c r="G47" t="s">
        <v>905</v>
      </c>
      <c r="H47">
        <v>1671.5087000000001</v>
      </c>
      <c r="I47" t="s">
        <v>316</v>
      </c>
      <c r="J47" t="s">
        <v>668</v>
      </c>
      <c r="K47" t="s">
        <v>1449</v>
      </c>
      <c r="L47" t="s">
        <v>1448</v>
      </c>
      <c r="M47" t="s">
        <v>75</v>
      </c>
      <c r="N47" t="s">
        <v>331</v>
      </c>
      <c r="O47" t="s">
        <v>1421</v>
      </c>
      <c r="P47" t="s">
        <v>8</v>
      </c>
      <c r="Q47" t="s">
        <v>7</v>
      </c>
      <c r="R47" t="s">
        <v>6</v>
      </c>
      <c r="S47" t="s">
        <v>5</v>
      </c>
      <c r="T47" t="s">
        <v>4</v>
      </c>
      <c r="U47" t="s">
        <v>1413</v>
      </c>
      <c r="V47" t="s">
        <v>1281</v>
      </c>
      <c r="W47" t="s">
        <v>1447</v>
      </c>
      <c r="X47" t="s">
        <v>0</v>
      </c>
      <c r="Y47" s="1">
        <f t="shared" si="0"/>
        <v>18.753333333333334</v>
      </c>
      <c r="Z47" s="1">
        <f t="shared" si="1"/>
        <v>0.44555555555555415</v>
      </c>
      <c r="AA47" s="24">
        <f>D47-'Base e35'!$J$8*'L9 Corr Deriva'!Z47</f>
        <v>1693.6391231941509</v>
      </c>
    </row>
    <row r="48" spans="1:27" x14ac:dyDescent="0.3">
      <c r="A48" t="s">
        <v>1288</v>
      </c>
      <c r="B48" t="s">
        <v>20</v>
      </c>
      <c r="C48" t="s">
        <v>1446</v>
      </c>
      <c r="D48">
        <v>1693.6364000000001</v>
      </c>
      <c r="E48" t="s">
        <v>18</v>
      </c>
      <c r="F48" t="s">
        <v>1445</v>
      </c>
      <c r="G48" t="s">
        <v>1444</v>
      </c>
      <c r="H48">
        <v>1671.5035</v>
      </c>
      <c r="I48" t="s">
        <v>429</v>
      </c>
      <c r="J48" t="s">
        <v>694</v>
      </c>
      <c r="K48" t="s">
        <v>1443</v>
      </c>
      <c r="L48" t="s">
        <v>1442</v>
      </c>
      <c r="M48" t="s">
        <v>66</v>
      </c>
      <c r="N48" t="s">
        <v>1441</v>
      </c>
      <c r="O48" t="s">
        <v>1421</v>
      </c>
      <c r="P48" t="s">
        <v>8</v>
      </c>
      <c r="Q48" t="s">
        <v>7</v>
      </c>
      <c r="R48" t="s">
        <v>6</v>
      </c>
      <c r="S48" t="s">
        <v>5</v>
      </c>
      <c r="T48" t="s">
        <v>4</v>
      </c>
      <c r="U48" t="s">
        <v>1413</v>
      </c>
      <c r="V48" t="s">
        <v>1281</v>
      </c>
      <c r="W48" t="s">
        <v>1440</v>
      </c>
      <c r="X48" t="s">
        <v>0</v>
      </c>
      <c r="Y48" s="1">
        <f t="shared" si="0"/>
        <v>18.7575</v>
      </c>
      <c r="Z48" s="1">
        <f t="shared" si="1"/>
        <v>0.44972222222222058</v>
      </c>
      <c r="AA48" s="24">
        <f>D48-'Base e35'!$J$8*'L9 Corr Deriva'!Z48</f>
        <v>1693.632285069408</v>
      </c>
    </row>
    <row r="49" spans="1:27" x14ac:dyDescent="0.3">
      <c r="A49" t="s">
        <v>1288</v>
      </c>
      <c r="B49" t="s">
        <v>20</v>
      </c>
      <c r="C49" t="s">
        <v>1439</v>
      </c>
      <c r="D49">
        <v>1693.6429000000001</v>
      </c>
      <c r="E49" t="s">
        <v>18</v>
      </c>
      <c r="F49" t="s">
        <v>1438</v>
      </c>
      <c r="G49" t="s">
        <v>530</v>
      </c>
      <c r="H49">
        <v>1671.5101999999999</v>
      </c>
      <c r="I49" t="s">
        <v>254</v>
      </c>
      <c r="J49" t="s">
        <v>716</v>
      </c>
      <c r="K49" t="s">
        <v>1437</v>
      </c>
      <c r="L49" t="s">
        <v>1436</v>
      </c>
      <c r="M49" t="s">
        <v>132</v>
      </c>
      <c r="N49" t="s">
        <v>1435</v>
      </c>
      <c r="O49" t="s">
        <v>1421</v>
      </c>
      <c r="P49" t="s">
        <v>8</v>
      </c>
      <c r="Q49" t="s">
        <v>7</v>
      </c>
      <c r="R49" t="s">
        <v>6</v>
      </c>
      <c r="S49" t="s">
        <v>5</v>
      </c>
      <c r="T49" t="s">
        <v>4</v>
      </c>
      <c r="U49" t="s">
        <v>1413</v>
      </c>
      <c r="V49" t="s">
        <v>1281</v>
      </c>
      <c r="W49" t="s">
        <v>1426</v>
      </c>
      <c r="X49" t="s">
        <v>0</v>
      </c>
      <c r="Y49" s="1">
        <f t="shared" si="0"/>
        <v>18.761666666666667</v>
      </c>
      <c r="Z49" s="1">
        <f t="shared" si="1"/>
        <v>0.45388888888888701</v>
      </c>
      <c r="AA49" s="24">
        <f>D49-'Base e35'!$J$8*'L9 Corr Deriva'!Z49</f>
        <v>1693.6387469446649</v>
      </c>
    </row>
    <row r="50" spans="1:27" x14ac:dyDescent="0.3">
      <c r="A50" t="s">
        <v>1288</v>
      </c>
      <c r="B50" t="s">
        <v>20</v>
      </c>
      <c r="C50" t="s">
        <v>1434</v>
      </c>
      <c r="D50">
        <v>1693.6427000000001</v>
      </c>
      <c r="E50" t="s">
        <v>18</v>
      </c>
      <c r="F50" t="s">
        <v>1433</v>
      </c>
      <c r="G50" t="s">
        <v>1148</v>
      </c>
      <c r="H50">
        <v>1671.5103999999999</v>
      </c>
      <c r="I50" t="s">
        <v>422</v>
      </c>
      <c r="J50" t="s">
        <v>945</v>
      </c>
      <c r="K50" t="s">
        <v>1432</v>
      </c>
      <c r="L50" t="s">
        <v>51</v>
      </c>
      <c r="M50" t="s">
        <v>11</v>
      </c>
      <c r="N50" t="s">
        <v>978</v>
      </c>
      <c r="O50" t="s">
        <v>1421</v>
      </c>
      <c r="P50" t="s">
        <v>8</v>
      </c>
      <c r="Q50" t="s">
        <v>7</v>
      </c>
      <c r="R50" t="s">
        <v>6</v>
      </c>
      <c r="S50" t="s">
        <v>5</v>
      </c>
      <c r="T50" t="s">
        <v>4</v>
      </c>
      <c r="U50" t="s">
        <v>1431</v>
      </c>
      <c r="V50" t="s">
        <v>1281</v>
      </c>
      <c r="W50" t="s">
        <v>1426</v>
      </c>
      <c r="X50" t="s">
        <v>0</v>
      </c>
      <c r="Y50" s="1">
        <f t="shared" si="0"/>
        <v>18.765833333333333</v>
      </c>
      <c r="Z50" s="1">
        <f t="shared" si="1"/>
        <v>0.45805555555555344</v>
      </c>
      <c r="AA50" s="24">
        <f>D50-'Base e35'!$J$8*'L9 Corr Deriva'!Z50</f>
        <v>1693.638508819922</v>
      </c>
    </row>
    <row r="51" spans="1:27" x14ac:dyDescent="0.3">
      <c r="A51" t="s">
        <v>1288</v>
      </c>
      <c r="B51" t="s">
        <v>20</v>
      </c>
      <c r="C51" t="s">
        <v>1430</v>
      </c>
      <c r="D51">
        <v>1693.6424999999999</v>
      </c>
      <c r="E51" t="s">
        <v>18</v>
      </c>
      <c r="F51" t="s">
        <v>109</v>
      </c>
      <c r="G51" t="s">
        <v>228</v>
      </c>
      <c r="H51">
        <v>1671.5119</v>
      </c>
      <c r="I51" t="s">
        <v>465</v>
      </c>
      <c r="J51" t="s">
        <v>1429</v>
      </c>
      <c r="K51" t="s">
        <v>1428</v>
      </c>
      <c r="L51" t="s">
        <v>1427</v>
      </c>
      <c r="M51" t="s">
        <v>75</v>
      </c>
      <c r="N51" t="s">
        <v>820</v>
      </c>
      <c r="O51" t="s">
        <v>1421</v>
      </c>
      <c r="P51" t="s">
        <v>8</v>
      </c>
      <c r="Q51" t="s">
        <v>7</v>
      </c>
      <c r="R51" t="s">
        <v>6</v>
      </c>
      <c r="S51" t="s">
        <v>5</v>
      </c>
      <c r="T51" t="s">
        <v>4</v>
      </c>
      <c r="U51" t="s">
        <v>1420</v>
      </c>
      <c r="V51" t="s">
        <v>1281</v>
      </c>
      <c r="W51" t="s">
        <v>1426</v>
      </c>
      <c r="X51" t="s">
        <v>0</v>
      </c>
      <c r="Y51" s="1">
        <f t="shared" si="0"/>
        <v>18.77</v>
      </c>
      <c r="Z51" s="1">
        <f t="shared" si="1"/>
        <v>0.46222222222221987</v>
      </c>
      <c r="AA51" s="24">
        <f>D51-'Base e35'!$J$8*'L9 Corr Deriva'!Z51</f>
        <v>1693.6382706951788</v>
      </c>
    </row>
    <row r="52" spans="1:27" x14ac:dyDescent="0.3">
      <c r="A52" t="s">
        <v>1288</v>
      </c>
      <c r="B52" t="s">
        <v>20</v>
      </c>
      <c r="C52" t="s">
        <v>1425</v>
      </c>
      <c r="D52">
        <v>1693.6438000000001</v>
      </c>
      <c r="E52" t="s">
        <v>18</v>
      </c>
      <c r="F52" t="s">
        <v>632</v>
      </c>
      <c r="G52" t="s">
        <v>631</v>
      </c>
      <c r="H52">
        <v>1671.5144</v>
      </c>
      <c r="I52" t="s">
        <v>1038</v>
      </c>
      <c r="J52" t="s">
        <v>844</v>
      </c>
      <c r="K52" t="s">
        <v>1424</v>
      </c>
      <c r="L52" t="s">
        <v>1423</v>
      </c>
      <c r="M52" t="s">
        <v>132</v>
      </c>
      <c r="N52" t="s">
        <v>1422</v>
      </c>
      <c r="O52" t="s">
        <v>1421</v>
      </c>
      <c r="P52" t="s">
        <v>8</v>
      </c>
      <c r="Q52" t="s">
        <v>7</v>
      </c>
      <c r="R52" t="s">
        <v>6</v>
      </c>
      <c r="S52" t="s">
        <v>5</v>
      </c>
      <c r="T52" t="s">
        <v>4</v>
      </c>
      <c r="U52" t="s">
        <v>1420</v>
      </c>
      <c r="V52" t="s">
        <v>1419</v>
      </c>
      <c r="W52" t="s">
        <v>1418</v>
      </c>
      <c r="X52" t="s">
        <v>0</v>
      </c>
      <c r="Y52" s="1">
        <f t="shared" si="0"/>
        <v>18.774166666666666</v>
      </c>
      <c r="Z52" s="1">
        <f t="shared" si="1"/>
        <v>0.4663888888888863</v>
      </c>
      <c r="AA52" s="24">
        <f>D52-'Base e35'!$J$8*'L9 Corr Deriva'!Z52</f>
        <v>1693.6395325704359</v>
      </c>
    </row>
    <row r="53" spans="1:27" x14ac:dyDescent="0.3">
      <c r="A53" t="s">
        <v>1288</v>
      </c>
      <c r="B53" t="s">
        <v>20</v>
      </c>
      <c r="C53" t="s">
        <v>1417</v>
      </c>
      <c r="D53">
        <v>1693.6451</v>
      </c>
      <c r="E53" t="s">
        <v>18</v>
      </c>
      <c r="F53" t="s">
        <v>1416</v>
      </c>
      <c r="G53" t="s">
        <v>396</v>
      </c>
      <c r="H53">
        <v>1671.5164</v>
      </c>
      <c r="I53" t="s">
        <v>193</v>
      </c>
      <c r="J53" t="s">
        <v>785</v>
      </c>
      <c r="K53" t="s">
        <v>1415</v>
      </c>
      <c r="L53" t="s">
        <v>1414</v>
      </c>
      <c r="M53" t="s">
        <v>96</v>
      </c>
      <c r="N53" t="s">
        <v>264</v>
      </c>
      <c r="O53" t="s">
        <v>1320</v>
      </c>
      <c r="P53" t="s">
        <v>8</v>
      </c>
      <c r="Q53" t="s">
        <v>7</v>
      </c>
      <c r="R53" t="s">
        <v>6</v>
      </c>
      <c r="S53" t="s">
        <v>5</v>
      </c>
      <c r="T53" t="s">
        <v>4</v>
      </c>
      <c r="U53" t="s">
        <v>1413</v>
      </c>
      <c r="V53" t="s">
        <v>1281</v>
      </c>
      <c r="W53" t="s">
        <v>1412</v>
      </c>
      <c r="X53" t="s">
        <v>0</v>
      </c>
      <c r="Y53" s="1">
        <f t="shared" si="0"/>
        <v>18.778333333333332</v>
      </c>
      <c r="Z53" s="1">
        <f t="shared" si="1"/>
        <v>0.47055555555555273</v>
      </c>
      <c r="AA53" s="24">
        <f>D53-'Base e35'!$J$8*'L9 Corr Deriva'!Z53</f>
        <v>1693.6407944456928</v>
      </c>
    </row>
    <row r="54" spans="1:27" x14ac:dyDescent="0.3">
      <c r="A54" t="s">
        <v>1288</v>
      </c>
      <c r="B54" t="s">
        <v>20</v>
      </c>
      <c r="C54" t="s">
        <v>1411</v>
      </c>
      <c r="D54">
        <v>1693.6424</v>
      </c>
      <c r="E54" t="s">
        <v>18</v>
      </c>
      <c r="F54" t="s">
        <v>1410</v>
      </c>
      <c r="G54" t="s">
        <v>932</v>
      </c>
      <c r="H54">
        <v>1671.5137999999999</v>
      </c>
      <c r="I54" t="s">
        <v>542</v>
      </c>
      <c r="J54" t="s">
        <v>774</v>
      </c>
      <c r="K54" t="s">
        <v>1409</v>
      </c>
      <c r="L54" t="s">
        <v>1408</v>
      </c>
      <c r="M54" t="s">
        <v>66</v>
      </c>
      <c r="N54" t="s">
        <v>1186</v>
      </c>
      <c r="O54" t="s">
        <v>1320</v>
      </c>
      <c r="P54" t="s">
        <v>8</v>
      </c>
      <c r="Q54" t="s">
        <v>7</v>
      </c>
      <c r="R54" t="s">
        <v>6</v>
      </c>
      <c r="S54" t="s">
        <v>5</v>
      </c>
      <c r="T54" t="s">
        <v>4</v>
      </c>
      <c r="U54" t="s">
        <v>1399</v>
      </c>
      <c r="V54" t="s">
        <v>1281</v>
      </c>
      <c r="W54" t="s">
        <v>1403</v>
      </c>
      <c r="X54" t="s">
        <v>0</v>
      </c>
      <c r="Y54" s="1">
        <f t="shared" si="0"/>
        <v>18.782499999999999</v>
      </c>
      <c r="Z54" s="1">
        <f t="shared" si="1"/>
        <v>0.47472222222221916</v>
      </c>
      <c r="AA54" s="24">
        <f>D54-'Base e35'!$J$8*'L9 Corr Deriva'!Z54</f>
        <v>1693.63805632095</v>
      </c>
    </row>
    <row r="55" spans="1:27" x14ac:dyDescent="0.3">
      <c r="A55" t="s">
        <v>1288</v>
      </c>
      <c r="B55" t="s">
        <v>20</v>
      </c>
      <c r="C55" t="s">
        <v>1407</v>
      </c>
      <c r="D55">
        <v>1693.6422</v>
      </c>
      <c r="E55" t="s">
        <v>18</v>
      </c>
      <c r="F55" t="s">
        <v>1017</v>
      </c>
      <c r="G55" t="s">
        <v>587</v>
      </c>
      <c r="H55">
        <v>1671.5144</v>
      </c>
      <c r="I55" t="s">
        <v>367</v>
      </c>
      <c r="J55" t="s">
        <v>676</v>
      </c>
      <c r="K55" t="s">
        <v>1406</v>
      </c>
      <c r="L55" t="s">
        <v>1405</v>
      </c>
      <c r="M55" t="s">
        <v>942</v>
      </c>
      <c r="N55" t="s">
        <v>1404</v>
      </c>
      <c r="O55" t="s">
        <v>1320</v>
      </c>
      <c r="P55" t="s">
        <v>8</v>
      </c>
      <c r="Q55" t="s">
        <v>7</v>
      </c>
      <c r="R55" t="s">
        <v>6</v>
      </c>
      <c r="S55" t="s">
        <v>5</v>
      </c>
      <c r="T55" t="s">
        <v>4</v>
      </c>
      <c r="U55" t="s">
        <v>1399</v>
      </c>
      <c r="V55" t="s">
        <v>1373</v>
      </c>
      <c r="W55" t="s">
        <v>1403</v>
      </c>
      <c r="X55" t="s">
        <v>0</v>
      </c>
      <c r="Y55" s="1">
        <f t="shared" si="0"/>
        <v>18.786666666666669</v>
      </c>
      <c r="Z55" s="1">
        <f t="shared" si="1"/>
        <v>0.47888888888888914</v>
      </c>
      <c r="AA55" s="24">
        <f>D55-'Base e35'!$J$8*'L9 Corr Deriva'!Z55</f>
        <v>1693.637818196207</v>
      </c>
    </row>
    <row r="56" spans="1:27" x14ac:dyDescent="0.3">
      <c r="A56" t="s">
        <v>1288</v>
      </c>
      <c r="B56" t="s">
        <v>20</v>
      </c>
      <c r="C56" t="s">
        <v>1402</v>
      </c>
      <c r="D56">
        <v>1693.644</v>
      </c>
      <c r="E56" t="s">
        <v>18</v>
      </c>
      <c r="F56" t="s">
        <v>544</v>
      </c>
      <c r="G56" t="s">
        <v>645</v>
      </c>
      <c r="H56">
        <v>1671.5172</v>
      </c>
      <c r="I56" t="s">
        <v>1047</v>
      </c>
      <c r="J56" t="s">
        <v>779</v>
      </c>
      <c r="K56" t="s">
        <v>1401</v>
      </c>
      <c r="L56" t="s">
        <v>1400</v>
      </c>
      <c r="M56" t="s">
        <v>96</v>
      </c>
      <c r="N56" t="s">
        <v>782</v>
      </c>
      <c r="O56" t="s">
        <v>1320</v>
      </c>
      <c r="P56" t="s">
        <v>8</v>
      </c>
      <c r="Q56" t="s">
        <v>7</v>
      </c>
      <c r="R56" t="s">
        <v>6</v>
      </c>
      <c r="S56" t="s">
        <v>5</v>
      </c>
      <c r="T56" t="s">
        <v>4</v>
      </c>
      <c r="U56" t="s">
        <v>1399</v>
      </c>
      <c r="V56" t="s">
        <v>1373</v>
      </c>
      <c r="W56" t="s">
        <v>1099</v>
      </c>
      <c r="X56" t="s">
        <v>0</v>
      </c>
      <c r="Y56" s="1">
        <f t="shared" si="0"/>
        <v>18.790833333333335</v>
      </c>
      <c r="Z56" s="1">
        <f t="shared" si="1"/>
        <v>0.48305555555555557</v>
      </c>
      <c r="AA56" s="24">
        <f>D56-'Base e35'!$J$8*'L9 Corr Deriva'!Z56</f>
        <v>1693.639580071464</v>
      </c>
    </row>
    <row r="57" spans="1:27" x14ac:dyDescent="0.3">
      <c r="A57" t="s">
        <v>1288</v>
      </c>
      <c r="B57" t="s">
        <v>20</v>
      </c>
      <c r="C57" t="s">
        <v>1398</v>
      </c>
      <c r="D57">
        <v>1693.6420000000001</v>
      </c>
      <c r="E57" t="s">
        <v>18</v>
      </c>
      <c r="F57" t="s">
        <v>1397</v>
      </c>
      <c r="G57" t="s">
        <v>905</v>
      </c>
      <c r="H57">
        <v>1671.5155</v>
      </c>
      <c r="I57" t="s">
        <v>891</v>
      </c>
      <c r="J57" t="s">
        <v>884</v>
      </c>
      <c r="K57" t="s">
        <v>1396</v>
      </c>
      <c r="L57" t="s">
        <v>1307</v>
      </c>
      <c r="M57" t="s">
        <v>896</v>
      </c>
      <c r="N57" t="s">
        <v>1395</v>
      </c>
      <c r="O57" t="s">
        <v>1320</v>
      </c>
      <c r="P57" t="s">
        <v>8</v>
      </c>
      <c r="Q57" t="s">
        <v>7</v>
      </c>
      <c r="R57" t="s">
        <v>6</v>
      </c>
      <c r="S57" t="s">
        <v>5</v>
      </c>
      <c r="T57" t="s">
        <v>4</v>
      </c>
      <c r="U57" t="s">
        <v>1282</v>
      </c>
      <c r="V57" t="s">
        <v>1373</v>
      </c>
      <c r="W57" t="s">
        <v>1099</v>
      </c>
      <c r="X57" t="s">
        <v>0</v>
      </c>
      <c r="Y57" s="1">
        <f t="shared" si="0"/>
        <v>18.795000000000002</v>
      </c>
      <c r="Z57" s="1">
        <f t="shared" si="1"/>
        <v>0.487222222222222</v>
      </c>
      <c r="AA57" s="24">
        <f>D57-'Base e35'!$J$8*'L9 Corr Deriva'!Z57</f>
        <v>1693.6375419467211</v>
      </c>
    </row>
    <row r="58" spans="1:27" x14ac:dyDescent="0.3">
      <c r="A58" t="s">
        <v>1288</v>
      </c>
      <c r="B58" t="s">
        <v>20</v>
      </c>
      <c r="C58" t="s">
        <v>1394</v>
      </c>
      <c r="D58">
        <v>1693.6438000000001</v>
      </c>
      <c r="E58" t="s">
        <v>18</v>
      </c>
      <c r="F58" t="s">
        <v>1393</v>
      </c>
      <c r="G58" t="s">
        <v>1392</v>
      </c>
      <c r="H58">
        <v>1671.5183999999999</v>
      </c>
      <c r="I58" t="s">
        <v>472</v>
      </c>
      <c r="J58" t="s">
        <v>1000</v>
      </c>
      <c r="K58" t="s">
        <v>1391</v>
      </c>
      <c r="L58" t="s">
        <v>1390</v>
      </c>
      <c r="M58" t="s">
        <v>11</v>
      </c>
      <c r="N58" t="s">
        <v>232</v>
      </c>
      <c r="O58" t="s">
        <v>1320</v>
      </c>
      <c r="P58" t="s">
        <v>8</v>
      </c>
      <c r="Q58" t="s">
        <v>7</v>
      </c>
      <c r="R58" t="s">
        <v>6</v>
      </c>
      <c r="S58" t="s">
        <v>5</v>
      </c>
      <c r="T58" t="s">
        <v>4</v>
      </c>
      <c r="U58" t="s">
        <v>1282</v>
      </c>
      <c r="V58" t="s">
        <v>1373</v>
      </c>
      <c r="W58" t="s">
        <v>1099</v>
      </c>
      <c r="X58" t="s">
        <v>0</v>
      </c>
      <c r="Y58" s="1">
        <f t="shared" si="0"/>
        <v>18.799166666666668</v>
      </c>
      <c r="Z58" s="1">
        <f t="shared" si="1"/>
        <v>0.49138888888888843</v>
      </c>
      <c r="AA58" s="24">
        <f>D58-'Base e35'!$J$8*'L9 Corr Deriva'!Z58</f>
        <v>1693.639303821978</v>
      </c>
    </row>
    <row r="59" spans="1:27" x14ac:dyDescent="0.3">
      <c r="A59" t="s">
        <v>1288</v>
      </c>
      <c r="B59" t="s">
        <v>20</v>
      </c>
      <c r="C59" t="s">
        <v>1389</v>
      </c>
      <c r="D59">
        <v>1693.6428000000001</v>
      </c>
      <c r="E59" t="s">
        <v>18</v>
      </c>
      <c r="F59" t="s">
        <v>640</v>
      </c>
      <c r="G59" t="s">
        <v>479</v>
      </c>
      <c r="H59">
        <v>1671.5179000000001</v>
      </c>
      <c r="I59" t="s">
        <v>874</v>
      </c>
      <c r="J59" t="s">
        <v>988</v>
      </c>
      <c r="K59" t="s">
        <v>1388</v>
      </c>
      <c r="L59" t="s">
        <v>1387</v>
      </c>
      <c r="M59" t="s">
        <v>942</v>
      </c>
      <c r="N59" t="s">
        <v>1163</v>
      </c>
      <c r="O59" t="s">
        <v>1320</v>
      </c>
      <c r="P59" t="s">
        <v>8</v>
      </c>
      <c r="Q59" t="s">
        <v>7</v>
      </c>
      <c r="R59" t="s">
        <v>6</v>
      </c>
      <c r="S59" t="s">
        <v>5</v>
      </c>
      <c r="T59" t="s">
        <v>4</v>
      </c>
      <c r="U59" t="s">
        <v>1282</v>
      </c>
      <c r="V59" t="s">
        <v>1373</v>
      </c>
      <c r="W59" t="s">
        <v>1383</v>
      </c>
      <c r="X59" t="s">
        <v>0</v>
      </c>
      <c r="Y59" s="1">
        <f t="shared" si="0"/>
        <v>18.803333333333335</v>
      </c>
      <c r="Z59" s="1">
        <f t="shared" si="1"/>
        <v>0.49555555555555486</v>
      </c>
      <c r="AA59" s="24">
        <f>D59-'Base e35'!$J$8*'L9 Corr Deriva'!Z59</f>
        <v>1693.6382656972351</v>
      </c>
    </row>
    <row r="60" spans="1:27" x14ac:dyDescent="0.3">
      <c r="A60" t="s">
        <v>1288</v>
      </c>
      <c r="B60" t="s">
        <v>20</v>
      </c>
      <c r="C60" t="s">
        <v>1386</v>
      </c>
      <c r="D60">
        <v>1693.6404</v>
      </c>
      <c r="E60" t="s">
        <v>18</v>
      </c>
      <c r="F60" t="s">
        <v>795</v>
      </c>
      <c r="G60" t="s">
        <v>479</v>
      </c>
      <c r="H60">
        <v>1671.5165</v>
      </c>
      <c r="I60" t="s">
        <v>360</v>
      </c>
      <c r="J60" t="s">
        <v>740</v>
      </c>
      <c r="K60" t="s">
        <v>1385</v>
      </c>
      <c r="L60" t="s">
        <v>1384</v>
      </c>
      <c r="M60" t="s">
        <v>11</v>
      </c>
      <c r="N60" t="s">
        <v>462</v>
      </c>
      <c r="O60" t="s">
        <v>1320</v>
      </c>
      <c r="P60" t="s">
        <v>8</v>
      </c>
      <c r="Q60" t="s">
        <v>7</v>
      </c>
      <c r="R60" t="s">
        <v>6</v>
      </c>
      <c r="S60" t="s">
        <v>5</v>
      </c>
      <c r="T60" t="s">
        <v>4</v>
      </c>
      <c r="U60" t="s">
        <v>1282</v>
      </c>
      <c r="V60" t="s">
        <v>1373</v>
      </c>
      <c r="W60" t="s">
        <v>1383</v>
      </c>
      <c r="X60" t="s">
        <v>0</v>
      </c>
      <c r="Y60" s="1">
        <f t="shared" si="0"/>
        <v>18.807500000000001</v>
      </c>
      <c r="Z60" s="1">
        <f t="shared" si="1"/>
        <v>0.49972222222222129</v>
      </c>
      <c r="AA60" s="24">
        <f>D60-'Base e35'!$J$8*'L9 Corr Deriva'!Z60</f>
        <v>1693.6358275724922</v>
      </c>
    </row>
    <row r="61" spans="1:27" x14ac:dyDescent="0.3">
      <c r="A61" t="s">
        <v>1288</v>
      </c>
      <c r="B61" t="s">
        <v>20</v>
      </c>
      <c r="C61" t="s">
        <v>1382</v>
      </c>
      <c r="D61">
        <v>1693.6454000000001</v>
      </c>
      <c r="E61" t="s">
        <v>18</v>
      </c>
      <c r="F61" t="s">
        <v>1381</v>
      </c>
      <c r="G61" t="s">
        <v>876</v>
      </c>
      <c r="H61">
        <v>1671.5217</v>
      </c>
      <c r="I61" t="s">
        <v>1038</v>
      </c>
      <c r="J61" t="s">
        <v>676</v>
      </c>
      <c r="K61" t="s">
        <v>1380</v>
      </c>
      <c r="L61" t="s">
        <v>1379</v>
      </c>
      <c r="M61" t="s">
        <v>96</v>
      </c>
      <c r="N61" t="s">
        <v>462</v>
      </c>
      <c r="O61" t="s">
        <v>1320</v>
      </c>
      <c r="P61" t="s">
        <v>8</v>
      </c>
      <c r="Q61" t="s">
        <v>7</v>
      </c>
      <c r="R61" t="s">
        <v>6</v>
      </c>
      <c r="S61" t="s">
        <v>5</v>
      </c>
      <c r="T61" t="s">
        <v>4</v>
      </c>
      <c r="U61" t="s">
        <v>1282</v>
      </c>
      <c r="V61" t="s">
        <v>1373</v>
      </c>
      <c r="W61" t="s">
        <v>1372</v>
      </c>
      <c r="X61" t="s">
        <v>0</v>
      </c>
      <c r="Y61" s="1">
        <f t="shared" si="0"/>
        <v>18.811666666666667</v>
      </c>
      <c r="Z61" s="1">
        <f t="shared" si="1"/>
        <v>0.50388888888888772</v>
      </c>
      <c r="AA61" s="24">
        <f>D61-'Base e35'!$J$8*'L9 Corr Deriva'!Z61</f>
        <v>1693.6407894477493</v>
      </c>
    </row>
    <row r="62" spans="1:27" x14ac:dyDescent="0.3">
      <c r="A62" t="s">
        <v>1288</v>
      </c>
      <c r="B62" t="s">
        <v>20</v>
      </c>
      <c r="C62" t="s">
        <v>1378</v>
      </c>
      <c r="D62">
        <v>1693.6429000000001</v>
      </c>
      <c r="E62" t="s">
        <v>18</v>
      </c>
      <c r="F62" t="s">
        <v>1377</v>
      </c>
      <c r="G62" t="s">
        <v>1376</v>
      </c>
      <c r="H62">
        <v>1671.5197000000001</v>
      </c>
      <c r="I62" t="s">
        <v>866</v>
      </c>
      <c r="J62" t="s">
        <v>904</v>
      </c>
      <c r="K62" t="s">
        <v>1375</v>
      </c>
      <c r="L62" t="s">
        <v>1374</v>
      </c>
      <c r="M62" t="s">
        <v>11</v>
      </c>
      <c r="N62" t="s">
        <v>752</v>
      </c>
      <c r="O62" t="s">
        <v>1320</v>
      </c>
      <c r="P62" t="s">
        <v>8</v>
      </c>
      <c r="Q62" t="s">
        <v>7</v>
      </c>
      <c r="R62" t="s">
        <v>6</v>
      </c>
      <c r="S62" t="s">
        <v>5</v>
      </c>
      <c r="T62" t="s">
        <v>4</v>
      </c>
      <c r="U62" t="s">
        <v>1282</v>
      </c>
      <c r="V62" t="s">
        <v>1373</v>
      </c>
      <c r="W62" t="s">
        <v>1372</v>
      </c>
      <c r="X62" t="s">
        <v>0</v>
      </c>
      <c r="Y62" s="1">
        <f t="shared" si="0"/>
        <v>18.815833333333334</v>
      </c>
      <c r="Z62" s="1">
        <f t="shared" si="1"/>
        <v>0.50805555555555415</v>
      </c>
      <c r="AA62" s="24">
        <f>D62-'Base e35'!$J$8*'L9 Corr Deriva'!Z62</f>
        <v>1693.6382513230062</v>
      </c>
    </row>
    <row r="63" spans="1:27" x14ac:dyDescent="0.3">
      <c r="A63" t="s">
        <v>1288</v>
      </c>
      <c r="B63" t="s">
        <v>20</v>
      </c>
      <c r="C63" t="s">
        <v>1371</v>
      </c>
      <c r="D63">
        <v>1693.6449</v>
      </c>
      <c r="E63" t="s">
        <v>18</v>
      </c>
      <c r="F63" t="s">
        <v>640</v>
      </c>
      <c r="G63" t="s">
        <v>479</v>
      </c>
      <c r="H63">
        <v>1671.5223000000001</v>
      </c>
      <c r="I63" t="s">
        <v>866</v>
      </c>
      <c r="J63" t="s">
        <v>1347</v>
      </c>
      <c r="K63" t="s">
        <v>401</v>
      </c>
      <c r="L63" t="s">
        <v>1370</v>
      </c>
      <c r="M63" t="s">
        <v>896</v>
      </c>
      <c r="N63" t="s">
        <v>1358</v>
      </c>
      <c r="O63" t="s">
        <v>1320</v>
      </c>
      <c r="P63" t="s">
        <v>8</v>
      </c>
      <c r="Q63" t="s">
        <v>7</v>
      </c>
      <c r="R63" t="s">
        <v>6</v>
      </c>
      <c r="S63" t="s">
        <v>5</v>
      </c>
      <c r="T63" t="s">
        <v>4</v>
      </c>
      <c r="U63" t="s">
        <v>1282</v>
      </c>
      <c r="V63" t="s">
        <v>1281</v>
      </c>
      <c r="W63" t="s">
        <v>1091</v>
      </c>
      <c r="X63" t="s">
        <v>0</v>
      </c>
      <c r="Y63" s="1">
        <f t="shared" si="0"/>
        <v>18.82</v>
      </c>
      <c r="Z63" s="1">
        <f t="shared" si="1"/>
        <v>0.51222222222222058</v>
      </c>
      <c r="AA63" s="24">
        <f>D63-'Base e35'!$J$8*'L9 Corr Deriva'!Z63</f>
        <v>1693.6402131982632</v>
      </c>
    </row>
    <row r="64" spans="1:27" x14ac:dyDescent="0.3">
      <c r="A64" t="s">
        <v>1288</v>
      </c>
      <c r="B64" t="s">
        <v>20</v>
      </c>
      <c r="C64" t="s">
        <v>1369</v>
      </c>
      <c r="D64">
        <v>1693.6397999999999</v>
      </c>
      <c r="E64" t="s">
        <v>18</v>
      </c>
      <c r="F64" t="s">
        <v>1285</v>
      </c>
      <c r="G64" t="s">
        <v>343</v>
      </c>
      <c r="H64">
        <v>1671.5177000000001</v>
      </c>
      <c r="I64" t="s">
        <v>898</v>
      </c>
      <c r="J64" t="s">
        <v>899</v>
      </c>
      <c r="K64" t="s">
        <v>1368</v>
      </c>
      <c r="L64" t="s">
        <v>1367</v>
      </c>
      <c r="M64" t="s">
        <v>896</v>
      </c>
      <c r="N64" t="s">
        <v>1115</v>
      </c>
      <c r="O64" t="s">
        <v>1320</v>
      </c>
      <c r="P64" t="s">
        <v>8</v>
      </c>
      <c r="Q64" t="s">
        <v>7</v>
      </c>
      <c r="R64" t="s">
        <v>6</v>
      </c>
      <c r="S64" t="s">
        <v>5</v>
      </c>
      <c r="T64" t="s">
        <v>4</v>
      </c>
      <c r="U64" t="s">
        <v>1282</v>
      </c>
      <c r="V64" t="s">
        <v>1281</v>
      </c>
      <c r="W64" t="s">
        <v>1081</v>
      </c>
      <c r="X64" t="s">
        <v>0</v>
      </c>
      <c r="Y64" s="1">
        <f t="shared" si="0"/>
        <v>18.824166666666667</v>
      </c>
      <c r="Z64" s="1">
        <f t="shared" si="1"/>
        <v>0.51638888888888701</v>
      </c>
      <c r="AA64" s="24">
        <f>D64-'Base e35'!$J$8*'L9 Corr Deriva'!Z64</f>
        <v>1693.6350750735201</v>
      </c>
    </row>
    <row r="65" spans="1:27" x14ac:dyDescent="0.3">
      <c r="A65" t="s">
        <v>1288</v>
      </c>
      <c r="B65" t="s">
        <v>20</v>
      </c>
      <c r="C65" t="s">
        <v>1366</v>
      </c>
      <c r="D65">
        <v>1693.6465000000001</v>
      </c>
      <c r="E65" t="s">
        <v>18</v>
      </c>
      <c r="F65" t="s">
        <v>1365</v>
      </c>
      <c r="G65" t="s">
        <v>41</v>
      </c>
      <c r="H65">
        <v>1671.5243</v>
      </c>
      <c r="I65" t="s">
        <v>999</v>
      </c>
      <c r="J65" t="s">
        <v>884</v>
      </c>
      <c r="K65" t="s">
        <v>1364</v>
      </c>
      <c r="L65" t="s">
        <v>1363</v>
      </c>
      <c r="M65" t="s">
        <v>46</v>
      </c>
      <c r="N65" t="s">
        <v>1362</v>
      </c>
      <c r="O65" t="s">
        <v>1320</v>
      </c>
      <c r="P65" t="s">
        <v>8</v>
      </c>
      <c r="Q65" t="s">
        <v>7</v>
      </c>
      <c r="R65" t="s">
        <v>6</v>
      </c>
      <c r="S65" t="s">
        <v>5</v>
      </c>
      <c r="T65" t="s">
        <v>4</v>
      </c>
      <c r="U65" t="s">
        <v>1282</v>
      </c>
      <c r="V65" t="s">
        <v>1281</v>
      </c>
      <c r="W65" t="s">
        <v>1357</v>
      </c>
      <c r="X65" t="s">
        <v>0</v>
      </c>
      <c r="Y65" s="1">
        <f t="shared" si="0"/>
        <v>18.828333333333333</v>
      </c>
      <c r="Z65" s="1">
        <f t="shared" si="1"/>
        <v>0.52055555555555344</v>
      </c>
      <c r="AA65" s="24">
        <f>D65-'Base e35'!$J$8*'L9 Corr Deriva'!Z65</f>
        <v>1693.6417369487772</v>
      </c>
    </row>
    <row r="66" spans="1:27" x14ac:dyDescent="0.3">
      <c r="A66" t="s">
        <v>1288</v>
      </c>
      <c r="B66" t="s">
        <v>20</v>
      </c>
      <c r="C66" t="s">
        <v>1361</v>
      </c>
      <c r="D66">
        <v>1693.6423</v>
      </c>
      <c r="E66" t="s">
        <v>18</v>
      </c>
      <c r="F66" t="s">
        <v>445</v>
      </c>
      <c r="G66" t="s">
        <v>444</v>
      </c>
      <c r="H66">
        <v>1671.5195000000001</v>
      </c>
      <c r="I66" t="s">
        <v>684</v>
      </c>
      <c r="J66" t="s">
        <v>931</v>
      </c>
      <c r="K66" t="s">
        <v>1360</v>
      </c>
      <c r="L66" t="s">
        <v>1359</v>
      </c>
      <c r="M66" t="s">
        <v>604</v>
      </c>
      <c r="N66" t="s">
        <v>1358</v>
      </c>
      <c r="O66" t="s">
        <v>1320</v>
      </c>
      <c r="P66" t="s">
        <v>8</v>
      </c>
      <c r="Q66" t="s">
        <v>7</v>
      </c>
      <c r="R66" t="s">
        <v>6</v>
      </c>
      <c r="S66" t="s">
        <v>5</v>
      </c>
      <c r="T66" t="s">
        <v>4</v>
      </c>
      <c r="U66" t="s">
        <v>1282</v>
      </c>
      <c r="V66" t="s">
        <v>1281</v>
      </c>
      <c r="W66" t="s">
        <v>1357</v>
      </c>
      <c r="X66" t="s">
        <v>0</v>
      </c>
      <c r="Y66" s="1">
        <f t="shared" si="0"/>
        <v>18.8325</v>
      </c>
      <c r="Z66" s="1">
        <f t="shared" si="1"/>
        <v>0.52472222222221987</v>
      </c>
      <c r="AA66" s="24">
        <f>D66-'Base e35'!$J$8*'L9 Corr Deriva'!Z66</f>
        <v>1693.6374988240341</v>
      </c>
    </row>
    <row r="67" spans="1:27" x14ac:dyDescent="0.3">
      <c r="A67" t="s">
        <v>1288</v>
      </c>
      <c r="B67" t="s">
        <v>20</v>
      </c>
      <c r="C67" t="s">
        <v>1356</v>
      </c>
      <c r="D67">
        <v>1693.6487999999999</v>
      </c>
      <c r="E67" t="s">
        <v>18</v>
      </c>
      <c r="F67" t="s">
        <v>1355</v>
      </c>
      <c r="G67" t="s">
        <v>1354</v>
      </c>
      <c r="H67">
        <v>1671.528</v>
      </c>
      <c r="I67" t="s">
        <v>668</v>
      </c>
      <c r="J67" t="s">
        <v>1323</v>
      </c>
      <c r="K67" t="s">
        <v>1109</v>
      </c>
      <c r="L67" t="s">
        <v>1353</v>
      </c>
      <c r="M67" t="s">
        <v>25</v>
      </c>
      <c r="N67" t="s">
        <v>681</v>
      </c>
      <c r="O67" t="s">
        <v>1320</v>
      </c>
      <c r="P67" t="s">
        <v>8</v>
      </c>
      <c r="Q67" t="s">
        <v>7</v>
      </c>
      <c r="R67" t="s">
        <v>6</v>
      </c>
      <c r="S67" t="s">
        <v>5</v>
      </c>
      <c r="T67" t="s">
        <v>4</v>
      </c>
      <c r="U67" t="s">
        <v>1282</v>
      </c>
      <c r="V67" t="s">
        <v>1281</v>
      </c>
      <c r="W67" t="s">
        <v>1352</v>
      </c>
      <c r="X67" t="s">
        <v>0</v>
      </c>
      <c r="Y67" s="1">
        <f t="shared" ref="Y67:Y130" si="2">HOUR(C67)+MINUTE(C67)/60+SECOND(C67)/3600</f>
        <v>18.836666666666666</v>
      </c>
      <c r="Z67" s="1">
        <f t="shared" si="1"/>
        <v>0.5288888888888863</v>
      </c>
      <c r="AA67" s="24">
        <f>D67-'Base e35'!$J$8*'L9 Corr Deriva'!Z67</f>
        <v>1693.6439606992913</v>
      </c>
    </row>
    <row r="68" spans="1:27" x14ac:dyDescent="0.3">
      <c r="A68" t="s">
        <v>1288</v>
      </c>
      <c r="B68" t="s">
        <v>20</v>
      </c>
      <c r="C68" t="s">
        <v>1351</v>
      </c>
      <c r="D68">
        <v>1693.6463000000001</v>
      </c>
      <c r="E68" t="s">
        <v>18</v>
      </c>
      <c r="F68" t="s">
        <v>1032</v>
      </c>
      <c r="G68" t="s">
        <v>656</v>
      </c>
      <c r="H68">
        <v>1671.5253</v>
      </c>
      <c r="I68" t="s">
        <v>960</v>
      </c>
      <c r="J68" t="s">
        <v>899</v>
      </c>
      <c r="K68" t="s">
        <v>1350</v>
      </c>
      <c r="L68" t="s">
        <v>1349</v>
      </c>
      <c r="M68" t="s">
        <v>823</v>
      </c>
      <c r="N68" t="s">
        <v>673</v>
      </c>
      <c r="O68" t="s">
        <v>1320</v>
      </c>
      <c r="P68" t="s">
        <v>8</v>
      </c>
      <c r="Q68" t="s">
        <v>7</v>
      </c>
      <c r="R68" t="s">
        <v>6</v>
      </c>
      <c r="S68" t="s">
        <v>5</v>
      </c>
      <c r="T68" t="s">
        <v>4</v>
      </c>
      <c r="U68" t="s">
        <v>1282</v>
      </c>
      <c r="V68" t="s">
        <v>1281</v>
      </c>
      <c r="W68" t="s">
        <v>1344</v>
      </c>
      <c r="X68" t="s">
        <v>0</v>
      </c>
      <c r="Y68" s="1">
        <f t="shared" si="2"/>
        <v>18.840833333333332</v>
      </c>
      <c r="Z68" s="1">
        <f t="shared" ref="Z68:Z131" si="3">Y68-$Y$2</f>
        <v>0.53305555555555273</v>
      </c>
      <c r="AA68" s="24">
        <f>D68-'Base e35'!$J$8*'L9 Corr Deriva'!Z68</f>
        <v>1693.6414225745484</v>
      </c>
    </row>
    <row r="69" spans="1:27" x14ac:dyDescent="0.3">
      <c r="A69" t="s">
        <v>1288</v>
      </c>
      <c r="B69" t="s">
        <v>20</v>
      </c>
      <c r="C69" t="s">
        <v>1348</v>
      </c>
      <c r="D69">
        <v>1693.6452999999999</v>
      </c>
      <c r="E69" t="s">
        <v>18</v>
      </c>
      <c r="F69" t="s">
        <v>459</v>
      </c>
      <c r="G69" t="s">
        <v>678</v>
      </c>
      <c r="H69">
        <v>1671.5255</v>
      </c>
      <c r="I69" t="s">
        <v>755</v>
      </c>
      <c r="J69" t="s">
        <v>1347</v>
      </c>
      <c r="K69" t="s">
        <v>1346</v>
      </c>
      <c r="L69" t="s">
        <v>1345</v>
      </c>
      <c r="M69" t="s">
        <v>832</v>
      </c>
      <c r="N69" t="s">
        <v>1284</v>
      </c>
      <c r="O69" t="s">
        <v>1320</v>
      </c>
      <c r="P69" t="s">
        <v>8</v>
      </c>
      <c r="Q69" t="s">
        <v>7</v>
      </c>
      <c r="R69" t="s">
        <v>6</v>
      </c>
      <c r="S69" t="s">
        <v>5</v>
      </c>
      <c r="T69" t="s">
        <v>4</v>
      </c>
      <c r="U69" t="s">
        <v>1282</v>
      </c>
      <c r="V69" t="s">
        <v>1281</v>
      </c>
      <c r="W69" t="s">
        <v>1344</v>
      </c>
      <c r="X69" t="s">
        <v>0</v>
      </c>
      <c r="Y69" s="1">
        <f t="shared" si="2"/>
        <v>18.844999999999999</v>
      </c>
      <c r="Z69" s="1">
        <f t="shared" si="3"/>
        <v>0.53722222222221916</v>
      </c>
      <c r="AA69" s="24">
        <f>D69-'Base e35'!$J$8*'L9 Corr Deriva'!Z69</f>
        <v>1693.6403844498052</v>
      </c>
    </row>
    <row r="70" spans="1:27" x14ac:dyDescent="0.3">
      <c r="A70" t="s">
        <v>1288</v>
      </c>
      <c r="B70" t="s">
        <v>20</v>
      </c>
      <c r="C70" t="s">
        <v>1343</v>
      </c>
      <c r="D70">
        <v>1693.6452999999999</v>
      </c>
      <c r="E70" t="s">
        <v>18</v>
      </c>
      <c r="F70" t="s">
        <v>1342</v>
      </c>
      <c r="G70" t="s">
        <v>1297</v>
      </c>
      <c r="H70">
        <v>1671.5246</v>
      </c>
      <c r="I70" t="s">
        <v>1341</v>
      </c>
      <c r="J70" t="s">
        <v>1340</v>
      </c>
      <c r="K70" t="s">
        <v>1339</v>
      </c>
      <c r="L70" t="s">
        <v>1338</v>
      </c>
      <c r="M70" t="s">
        <v>984</v>
      </c>
      <c r="N70" t="s">
        <v>169</v>
      </c>
      <c r="O70" t="s">
        <v>1320</v>
      </c>
      <c r="P70" t="s">
        <v>8</v>
      </c>
      <c r="Q70" t="s">
        <v>7</v>
      </c>
      <c r="R70" t="s">
        <v>6</v>
      </c>
      <c r="S70" t="s">
        <v>5</v>
      </c>
      <c r="T70" t="s">
        <v>4</v>
      </c>
      <c r="U70" t="s">
        <v>1282</v>
      </c>
      <c r="V70" t="s">
        <v>1281</v>
      </c>
      <c r="W70" t="s">
        <v>1333</v>
      </c>
      <c r="X70" t="s">
        <v>0</v>
      </c>
      <c r="Y70" s="1">
        <f t="shared" si="2"/>
        <v>18.849166666666665</v>
      </c>
      <c r="Z70" s="1">
        <f t="shared" si="3"/>
        <v>0.54138888888888559</v>
      </c>
      <c r="AA70" s="24">
        <f>D70-'Base e35'!$J$8*'L9 Corr Deriva'!Z70</f>
        <v>1693.6403463250622</v>
      </c>
    </row>
    <row r="71" spans="1:27" x14ac:dyDescent="0.3">
      <c r="A71" t="s">
        <v>1288</v>
      </c>
      <c r="B71" t="s">
        <v>20</v>
      </c>
      <c r="C71" t="s">
        <v>1337</v>
      </c>
      <c r="D71">
        <v>1693.6477</v>
      </c>
      <c r="E71" t="s">
        <v>18</v>
      </c>
      <c r="F71" t="s">
        <v>1336</v>
      </c>
      <c r="G71" t="s">
        <v>981</v>
      </c>
      <c r="H71">
        <v>1671.5277000000001</v>
      </c>
      <c r="I71" t="s">
        <v>723</v>
      </c>
      <c r="J71" t="s">
        <v>950</v>
      </c>
      <c r="K71" t="s">
        <v>1335</v>
      </c>
      <c r="L71" t="s">
        <v>1334</v>
      </c>
      <c r="M71" t="s">
        <v>46</v>
      </c>
      <c r="N71" t="s">
        <v>1093</v>
      </c>
      <c r="O71" t="s">
        <v>1320</v>
      </c>
      <c r="P71" t="s">
        <v>8</v>
      </c>
      <c r="Q71" t="s">
        <v>7</v>
      </c>
      <c r="R71" t="s">
        <v>6</v>
      </c>
      <c r="S71" t="s">
        <v>5</v>
      </c>
      <c r="T71" t="s">
        <v>4</v>
      </c>
      <c r="U71" t="s">
        <v>1282</v>
      </c>
      <c r="V71" t="s">
        <v>1281</v>
      </c>
      <c r="W71" t="s">
        <v>1333</v>
      </c>
      <c r="X71" t="s">
        <v>0</v>
      </c>
      <c r="Y71" s="1">
        <f t="shared" si="2"/>
        <v>18.853333333333335</v>
      </c>
      <c r="Z71" s="1">
        <f t="shared" si="3"/>
        <v>0.54555555555555557</v>
      </c>
      <c r="AA71" s="24">
        <f>D71-'Base e35'!$J$8*'L9 Corr Deriva'!Z71</f>
        <v>1693.6427082003192</v>
      </c>
    </row>
    <row r="72" spans="1:27" x14ac:dyDescent="0.3">
      <c r="A72" t="s">
        <v>1288</v>
      </c>
      <c r="B72" t="s">
        <v>20</v>
      </c>
      <c r="C72" t="s">
        <v>1332</v>
      </c>
      <c r="D72">
        <v>1693.6415</v>
      </c>
      <c r="E72" t="s">
        <v>18</v>
      </c>
      <c r="F72" t="s">
        <v>237</v>
      </c>
      <c r="G72" t="s">
        <v>16</v>
      </c>
      <c r="H72">
        <v>1671.5222000000001</v>
      </c>
      <c r="I72" t="s">
        <v>774</v>
      </c>
      <c r="J72" t="s">
        <v>708</v>
      </c>
      <c r="K72" t="s">
        <v>1331</v>
      </c>
      <c r="L72" t="s">
        <v>1330</v>
      </c>
      <c r="M72" t="s">
        <v>25</v>
      </c>
      <c r="N72" t="s">
        <v>376</v>
      </c>
      <c r="O72" t="s">
        <v>1320</v>
      </c>
      <c r="P72" t="s">
        <v>8</v>
      </c>
      <c r="Q72" t="s">
        <v>7</v>
      </c>
      <c r="R72" t="s">
        <v>6</v>
      </c>
      <c r="S72" t="s">
        <v>5</v>
      </c>
      <c r="T72" t="s">
        <v>4</v>
      </c>
      <c r="U72" t="s">
        <v>1282</v>
      </c>
      <c r="V72" t="s">
        <v>1281</v>
      </c>
      <c r="W72" t="s">
        <v>1325</v>
      </c>
      <c r="X72" t="s">
        <v>0</v>
      </c>
      <c r="Y72" s="1">
        <f t="shared" si="2"/>
        <v>18.857500000000002</v>
      </c>
      <c r="Z72" s="1">
        <f t="shared" si="3"/>
        <v>0.549722222222222</v>
      </c>
      <c r="AA72" s="24">
        <f>D72-'Base e35'!$J$8*'L9 Corr Deriva'!Z72</f>
        <v>1693.6364700755762</v>
      </c>
    </row>
    <row r="73" spans="1:27" x14ac:dyDescent="0.3">
      <c r="A73" t="s">
        <v>1288</v>
      </c>
      <c r="B73" t="s">
        <v>20</v>
      </c>
      <c r="C73" t="s">
        <v>1329</v>
      </c>
      <c r="D73">
        <v>1693.6481000000001</v>
      </c>
      <c r="E73" t="s">
        <v>18</v>
      </c>
      <c r="F73" t="s">
        <v>1066</v>
      </c>
      <c r="G73" t="s">
        <v>502</v>
      </c>
      <c r="H73">
        <v>1671.53</v>
      </c>
      <c r="I73" t="s">
        <v>723</v>
      </c>
      <c r="J73" t="s">
        <v>676</v>
      </c>
      <c r="K73" t="s">
        <v>1328</v>
      </c>
      <c r="L73" t="s">
        <v>1327</v>
      </c>
      <c r="M73" t="s">
        <v>942</v>
      </c>
      <c r="N73" t="s">
        <v>1326</v>
      </c>
      <c r="O73" t="s">
        <v>1320</v>
      </c>
      <c r="P73" t="s">
        <v>8</v>
      </c>
      <c r="Q73" t="s">
        <v>7</v>
      </c>
      <c r="R73" t="s">
        <v>6</v>
      </c>
      <c r="S73" t="s">
        <v>5</v>
      </c>
      <c r="T73" t="s">
        <v>4</v>
      </c>
      <c r="U73" t="s">
        <v>1282</v>
      </c>
      <c r="V73" t="s">
        <v>1281</v>
      </c>
      <c r="W73" t="s">
        <v>1325</v>
      </c>
      <c r="X73" t="s">
        <v>0</v>
      </c>
      <c r="Y73" s="1">
        <f t="shared" si="2"/>
        <v>18.861666666666668</v>
      </c>
      <c r="Z73" s="1">
        <f t="shared" si="3"/>
        <v>0.55388888888888843</v>
      </c>
      <c r="AA73" s="24">
        <f>D73-'Base e35'!$J$8*'L9 Corr Deriva'!Z73</f>
        <v>1693.6430319508336</v>
      </c>
    </row>
    <row r="74" spans="1:27" x14ac:dyDescent="0.3">
      <c r="A74" t="s">
        <v>1288</v>
      </c>
      <c r="B74" t="s">
        <v>20</v>
      </c>
      <c r="C74" t="s">
        <v>1324</v>
      </c>
      <c r="D74">
        <v>1693.6452999999999</v>
      </c>
      <c r="E74" t="s">
        <v>18</v>
      </c>
      <c r="F74" t="s">
        <v>1313</v>
      </c>
      <c r="G74" t="s">
        <v>550</v>
      </c>
      <c r="H74">
        <v>1671.5268000000001</v>
      </c>
      <c r="I74" t="s">
        <v>987</v>
      </c>
      <c r="J74" t="s">
        <v>1323</v>
      </c>
      <c r="K74" t="s">
        <v>1322</v>
      </c>
      <c r="L74" t="s">
        <v>1321</v>
      </c>
      <c r="M74" t="s">
        <v>25</v>
      </c>
      <c r="N74" t="s">
        <v>392</v>
      </c>
      <c r="O74" t="s">
        <v>1320</v>
      </c>
      <c r="P74" t="s">
        <v>8</v>
      </c>
      <c r="Q74" t="s">
        <v>7</v>
      </c>
      <c r="R74" t="s">
        <v>6</v>
      </c>
      <c r="S74" t="s">
        <v>5</v>
      </c>
      <c r="T74" t="s">
        <v>4</v>
      </c>
      <c r="U74" t="s">
        <v>1282</v>
      </c>
      <c r="V74" t="s">
        <v>1281</v>
      </c>
      <c r="W74" t="s">
        <v>1319</v>
      </c>
      <c r="X74" t="s">
        <v>0</v>
      </c>
      <c r="Y74" s="1">
        <f t="shared" si="2"/>
        <v>18.865833333333335</v>
      </c>
      <c r="Z74" s="1">
        <f t="shared" si="3"/>
        <v>0.55805555555555486</v>
      </c>
      <c r="AA74" s="24">
        <f>D74-'Base e35'!$J$8*'L9 Corr Deriva'!Z74</f>
        <v>1693.6401938260904</v>
      </c>
    </row>
    <row r="75" spans="1:27" x14ac:dyDescent="0.3">
      <c r="A75" t="s">
        <v>1288</v>
      </c>
      <c r="B75" t="s">
        <v>20</v>
      </c>
      <c r="C75" t="s">
        <v>1318</v>
      </c>
      <c r="D75">
        <v>1693.6460999999999</v>
      </c>
      <c r="E75" t="s">
        <v>18</v>
      </c>
      <c r="F75" t="s">
        <v>795</v>
      </c>
      <c r="G75" t="s">
        <v>479</v>
      </c>
      <c r="H75">
        <v>1671.5278000000001</v>
      </c>
      <c r="I75" t="s">
        <v>684</v>
      </c>
      <c r="J75" t="s">
        <v>694</v>
      </c>
      <c r="K75" t="s">
        <v>1317</v>
      </c>
      <c r="L75" t="s">
        <v>1316</v>
      </c>
      <c r="M75" t="s">
        <v>36</v>
      </c>
      <c r="N75" t="s">
        <v>1315</v>
      </c>
      <c r="O75" t="s">
        <v>1283</v>
      </c>
      <c r="P75" t="s">
        <v>8</v>
      </c>
      <c r="Q75" t="s">
        <v>7</v>
      </c>
      <c r="R75" t="s">
        <v>6</v>
      </c>
      <c r="S75" t="s">
        <v>5</v>
      </c>
      <c r="T75" t="s">
        <v>4</v>
      </c>
      <c r="U75" t="s">
        <v>1282</v>
      </c>
      <c r="V75" t="s">
        <v>1281</v>
      </c>
      <c r="W75" t="s">
        <v>1309</v>
      </c>
      <c r="X75" t="s">
        <v>0</v>
      </c>
      <c r="Y75" s="1">
        <f t="shared" si="2"/>
        <v>18.87</v>
      </c>
      <c r="Z75" s="1">
        <f t="shared" si="3"/>
        <v>0.56222222222222129</v>
      </c>
      <c r="AA75" s="24">
        <f>D75-'Base e35'!$J$8*'L9 Corr Deriva'!Z75</f>
        <v>1693.6409557013474</v>
      </c>
    </row>
    <row r="76" spans="1:27" x14ac:dyDescent="0.3">
      <c r="A76" t="s">
        <v>1288</v>
      </c>
      <c r="B76" t="s">
        <v>20</v>
      </c>
      <c r="C76" t="s">
        <v>1314</v>
      </c>
      <c r="D76">
        <v>1693.6441</v>
      </c>
      <c r="E76" t="s">
        <v>18</v>
      </c>
      <c r="F76" t="s">
        <v>1313</v>
      </c>
      <c r="G76" t="s">
        <v>550</v>
      </c>
      <c r="H76">
        <v>1671.5264</v>
      </c>
      <c r="I76" t="s">
        <v>960</v>
      </c>
      <c r="J76" t="s">
        <v>1000</v>
      </c>
      <c r="K76" t="s">
        <v>1312</v>
      </c>
      <c r="L76" t="s">
        <v>1311</v>
      </c>
      <c r="M76" t="s">
        <v>25</v>
      </c>
      <c r="N76" t="s">
        <v>1310</v>
      </c>
      <c r="O76" t="s">
        <v>1283</v>
      </c>
      <c r="P76" t="s">
        <v>8</v>
      </c>
      <c r="Q76" t="s">
        <v>7</v>
      </c>
      <c r="R76" t="s">
        <v>6</v>
      </c>
      <c r="S76" t="s">
        <v>5</v>
      </c>
      <c r="T76" t="s">
        <v>4</v>
      </c>
      <c r="U76" t="s">
        <v>1282</v>
      </c>
      <c r="V76" t="s">
        <v>1281</v>
      </c>
      <c r="W76" t="s">
        <v>1309</v>
      </c>
      <c r="X76" t="s">
        <v>0</v>
      </c>
      <c r="Y76" s="1">
        <f t="shared" si="2"/>
        <v>18.874166666666667</v>
      </c>
      <c r="Z76" s="1">
        <f t="shared" si="3"/>
        <v>0.56638888888888772</v>
      </c>
      <c r="AA76" s="24">
        <f>D76-'Base e35'!$J$8*'L9 Corr Deriva'!Z76</f>
        <v>1693.6389175766044</v>
      </c>
    </row>
    <row r="77" spans="1:27" x14ac:dyDescent="0.3">
      <c r="A77" t="s">
        <v>1288</v>
      </c>
      <c r="B77" t="s">
        <v>20</v>
      </c>
      <c r="C77" t="s">
        <v>1308</v>
      </c>
      <c r="D77">
        <v>1693.6433</v>
      </c>
      <c r="E77" t="s">
        <v>18</v>
      </c>
      <c r="F77" t="s">
        <v>1307</v>
      </c>
      <c r="G77" t="s">
        <v>989</v>
      </c>
      <c r="H77">
        <v>1671.5255</v>
      </c>
      <c r="I77" t="s">
        <v>785</v>
      </c>
      <c r="J77" t="s">
        <v>768</v>
      </c>
      <c r="K77" t="s">
        <v>1306</v>
      </c>
      <c r="L77" t="s">
        <v>1305</v>
      </c>
      <c r="M77" t="s">
        <v>46</v>
      </c>
      <c r="N77" t="s">
        <v>1304</v>
      </c>
      <c r="O77" t="s">
        <v>1283</v>
      </c>
      <c r="P77" t="s">
        <v>8</v>
      </c>
      <c r="Q77" t="s">
        <v>7</v>
      </c>
      <c r="R77" t="s">
        <v>6</v>
      </c>
      <c r="S77" t="s">
        <v>5</v>
      </c>
      <c r="T77" t="s">
        <v>4</v>
      </c>
      <c r="U77" t="s">
        <v>1282</v>
      </c>
      <c r="V77" t="s">
        <v>1281</v>
      </c>
      <c r="W77" t="s">
        <v>1300</v>
      </c>
      <c r="X77" t="s">
        <v>0</v>
      </c>
      <c r="Y77" s="1">
        <f t="shared" si="2"/>
        <v>18.878333333333334</v>
      </c>
      <c r="Z77" s="1">
        <f t="shared" si="3"/>
        <v>0.57055555555555415</v>
      </c>
      <c r="AA77" s="24">
        <f>D77-'Base e35'!$J$8*'L9 Corr Deriva'!Z77</f>
        <v>1693.6380794518614</v>
      </c>
    </row>
    <row r="78" spans="1:27" x14ac:dyDescent="0.3">
      <c r="A78" t="s">
        <v>1288</v>
      </c>
      <c r="B78" t="s">
        <v>20</v>
      </c>
      <c r="C78" t="s">
        <v>1303</v>
      </c>
      <c r="D78">
        <v>1693.6458</v>
      </c>
      <c r="E78" t="s">
        <v>18</v>
      </c>
      <c r="F78" t="s">
        <v>1159</v>
      </c>
      <c r="G78" t="s">
        <v>724</v>
      </c>
      <c r="H78">
        <v>1671.5274999999999</v>
      </c>
      <c r="I78" t="s">
        <v>960</v>
      </c>
      <c r="J78" t="s">
        <v>779</v>
      </c>
      <c r="K78" t="s">
        <v>1302</v>
      </c>
      <c r="L78" t="s">
        <v>1301</v>
      </c>
      <c r="M78" t="s">
        <v>1131</v>
      </c>
      <c r="N78" t="s">
        <v>376</v>
      </c>
      <c r="O78" t="s">
        <v>1283</v>
      </c>
      <c r="P78" t="s">
        <v>8</v>
      </c>
      <c r="Q78" t="s">
        <v>7</v>
      </c>
      <c r="R78" t="s">
        <v>6</v>
      </c>
      <c r="S78" t="s">
        <v>5</v>
      </c>
      <c r="T78" t="s">
        <v>4</v>
      </c>
      <c r="U78" t="s">
        <v>1282</v>
      </c>
      <c r="V78" t="s">
        <v>1281</v>
      </c>
      <c r="W78" t="s">
        <v>1300</v>
      </c>
      <c r="X78" t="s">
        <v>0</v>
      </c>
      <c r="Y78" s="1">
        <f t="shared" si="2"/>
        <v>18.8825</v>
      </c>
      <c r="Z78" s="1">
        <f t="shared" si="3"/>
        <v>0.57472222222222058</v>
      </c>
      <c r="AA78" s="24">
        <f>D78-'Base e35'!$J$8*'L9 Corr Deriva'!Z78</f>
        <v>1693.6405413271184</v>
      </c>
    </row>
    <row r="79" spans="1:27" x14ac:dyDescent="0.3">
      <c r="A79" t="s">
        <v>1288</v>
      </c>
      <c r="B79" t="s">
        <v>20</v>
      </c>
      <c r="C79" t="s">
        <v>1299</v>
      </c>
      <c r="D79">
        <v>1693.6442</v>
      </c>
      <c r="E79" t="s">
        <v>18</v>
      </c>
      <c r="F79" t="s">
        <v>1298</v>
      </c>
      <c r="G79" t="s">
        <v>1297</v>
      </c>
      <c r="H79">
        <v>1671.5274999999999</v>
      </c>
      <c r="I79" t="s">
        <v>765</v>
      </c>
      <c r="J79" t="s">
        <v>945</v>
      </c>
      <c r="K79" t="s">
        <v>1296</v>
      </c>
      <c r="L79" t="s">
        <v>1295</v>
      </c>
      <c r="M79" t="s">
        <v>984</v>
      </c>
      <c r="N79" t="s">
        <v>1294</v>
      </c>
      <c r="O79" t="s">
        <v>1283</v>
      </c>
      <c r="P79" t="s">
        <v>8</v>
      </c>
      <c r="Q79" t="s">
        <v>7</v>
      </c>
      <c r="R79" t="s">
        <v>6</v>
      </c>
      <c r="S79" t="s">
        <v>5</v>
      </c>
      <c r="T79" t="s">
        <v>4</v>
      </c>
      <c r="U79" t="s">
        <v>1282</v>
      </c>
      <c r="V79" t="s">
        <v>1281</v>
      </c>
      <c r="W79" t="s">
        <v>1289</v>
      </c>
      <c r="X79" t="s">
        <v>0</v>
      </c>
      <c r="Y79" s="1">
        <f t="shared" si="2"/>
        <v>18.886666666666667</v>
      </c>
      <c r="Z79" s="1">
        <f t="shared" si="3"/>
        <v>0.57888888888888701</v>
      </c>
      <c r="AA79" s="24">
        <f>D79-'Base e35'!$J$8*'L9 Corr Deriva'!Z79</f>
        <v>1693.6389032023756</v>
      </c>
    </row>
    <row r="80" spans="1:27" x14ac:dyDescent="0.3">
      <c r="A80" t="s">
        <v>1288</v>
      </c>
      <c r="B80" t="s">
        <v>20</v>
      </c>
      <c r="C80" t="s">
        <v>1293</v>
      </c>
      <c r="D80">
        <v>1693.6437000000001</v>
      </c>
      <c r="E80" t="s">
        <v>18</v>
      </c>
      <c r="F80" t="s">
        <v>1292</v>
      </c>
      <c r="G80" t="s">
        <v>156</v>
      </c>
      <c r="H80">
        <v>1671.5266999999999</v>
      </c>
      <c r="I80" t="s">
        <v>1000</v>
      </c>
      <c r="J80" t="s">
        <v>904</v>
      </c>
      <c r="K80" t="s">
        <v>1291</v>
      </c>
      <c r="L80" t="s">
        <v>110</v>
      </c>
      <c r="M80" t="s">
        <v>25</v>
      </c>
      <c r="N80" t="s">
        <v>1290</v>
      </c>
      <c r="O80" t="s">
        <v>1283</v>
      </c>
      <c r="P80" t="s">
        <v>8</v>
      </c>
      <c r="Q80" t="s">
        <v>7</v>
      </c>
      <c r="R80" t="s">
        <v>6</v>
      </c>
      <c r="S80" t="s">
        <v>5</v>
      </c>
      <c r="T80" t="s">
        <v>4</v>
      </c>
      <c r="U80" t="s">
        <v>1282</v>
      </c>
      <c r="V80" t="s">
        <v>1281</v>
      </c>
      <c r="W80" t="s">
        <v>1289</v>
      </c>
      <c r="X80" t="s">
        <v>0</v>
      </c>
      <c r="Y80" s="1">
        <f t="shared" si="2"/>
        <v>18.890833333333333</v>
      </c>
      <c r="Z80" s="1">
        <f t="shared" si="3"/>
        <v>0.58305555555555344</v>
      </c>
      <c r="AA80" s="24">
        <f>D80-'Base e35'!$J$8*'L9 Corr Deriva'!Z80</f>
        <v>1693.6383650776327</v>
      </c>
    </row>
    <row r="81" spans="1:27" x14ac:dyDescent="0.3">
      <c r="A81" t="s">
        <v>1288</v>
      </c>
      <c r="B81" t="s">
        <v>20</v>
      </c>
      <c r="C81" t="s">
        <v>1287</v>
      </c>
      <c r="D81">
        <v>1693.6498999999999</v>
      </c>
      <c r="E81" t="s">
        <v>18</v>
      </c>
      <c r="F81" t="s">
        <v>1286</v>
      </c>
      <c r="G81" t="s">
        <v>882</v>
      </c>
      <c r="H81">
        <v>1671.5326</v>
      </c>
      <c r="I81" t="s">
        <v>1000</v>
      </c>
      <c r="J81" t="s">
        <v>779</v>
      </c>
      <c r="K81" t="s">
        <v>134</v>
      </c>
      <c r="L81" t="s">
        <v>1285</v>
      </c>
      <c r="M81" t="s">
        <v>984</v>
      </c>
      <c r="N81" t="s">
        <v>1284</v>
      </c>
      <c r="O81" t="s">
        <v>1283</v>
      </c>
      <c r="P81" t="s">
        <v>8</v>
      </c>
      <c r="Q81" t="s">
        <v>7</v>
      </c>
      <c r="R81" t="s">
        <v>6</v>
      </c>
      <c r="S81" t="s">
        <v>5</v>
      </c>
      <c r="T81" t="s">
        <v>4</v>
      </c>
      <c r="U81" t="s">
        <v>1282</v>
      </c>
      <c r="V81" t="s">
        <v>1281</v>
      </c>
      <c r="W81" t="s">
        <v>1113</v>
      </c>
      <c r="X81" t="s">
        <v>0</v>
      </c>
      <c r="Y81" s="1">
        <f t="shared" si="2"/>
        <v>18.895</v>
      </c>
      <c r="Z81" s="1">
        <f t="shared" si="3"/>
        <v>0.58722222222221987</v>
      </c>
      <c r="AA81" s="24">
        <f>D81-'Base e35'!$J$8*'L9 Corr Deriva'!Z81</f>
        <v>1693.6445269528895</v>
      </c>
    </row>
    <row r="82" spans="1:27" x14ac:dyDescent="0.3">
      <c r="A82" t="s">
        <v>1090</v>
      </c>
      <c r="B82" t="s">
        <v>20</v>
      </c>
      <c r="C82" t="s">
        <v>1280</v>
      </c>
      <c r="D82">
        <v>1694.5289</v>
      </c>
      <c r="E82" t="s">
        <v>18</v>
      </c>
      <c r="F82" t="s">
        <v>544</v>
      </c>
      <c r="G82" t="s">
        <v>645</v>
      </c>
      <c r="H82">
        <v>1672.4009000000001</v>
      </c>
      <c r="I82" t="s">
        <v>845</v>
      </c>
      <c r="J82" t="s">
        <v>1279</v>
      </c>
      <c r="K82" t="s">
        <v>1278</v>
      </c>
      <c r="L82" t="s">
        <v>1277</v>
      </c>
      <c r="M82" t="s">
        <v>720</v>
      </c>
      <c r="N82" t="s">
        <v>1276</v>
      </c>
      <c r="O82" t="s">
        <v>1222</v>
      </c>
      <c r="P82" t="s">
        <v>8</v>
      </c>
      <c r="Q82" t="s">
        <v>7</v>
      </c>
      <c r="R82" t="s">
        <v>6</v>
      </c>
      <c r="S82" t="s">
        <v>5</v>
      </c>
      <c r="T82" t="s">
        <v>4</v>
      </c>
      <c r="U82" t="s">
        <v>1130</v>
      </c>
      <c r="V82" t="s">
        <v>1200</v>
      </c>
      <c r="W82" t="s">
        <v>1275</v>
      </c>
      <c r="X82" t="s">
        <v>0</v>
      </c>
      <c r="Y82" s="1">
        <f t="shared" si="2"/>
        <v>19.175277777777779</v>
      </c>
      <c r="Z82" s="1">
        <f t="shared" si="3"/>
        <v>0.86749999999999972</v>
      </c>
      <c r="AA82" s="24">
        <f>D82-'Base e35'!$J$8*'L9 Corr Deriva'!Z82</f>
        <v>1694.5209624285119</v>
      </c>
    </row>
    <row r="83" spans="1:27" x14ac:dyDescent="0.3">
      <c r="A83" t="s">
        <v>1090</v>
      </c>
      <c r="B83" t="s">
        <v>20</v>
      </c>
      <c r="C83" t="s">
        <v>1274</v>
      </c>
      <c r="D83">
        <v>1694.5238999999999</v>
      </c>
      <c r="E83" t="s">
        <v>18</v>
      </c>
      <c r="F83" t="s">
        <v>219</v>
      </c>
      <c r="G83" t="s">
        <v>870</v>
      </c>
      <c r="H83">
        <v>1672.3975</v>
      </c>
      <c r="I83" t="s">
        <v>845</v>
      </c>
      <c r="J83" t="s">
        <v>49</v>
      </c>
      <c r="K83" t="s">
        <v>1273</v>
      </c>
      <c r="L83" t="s">
        <v>1272</v>
      </c>
      <c r="M83" t="s">
        <v>170</v>
      </c>
      <c r="N83" t="s">
        <v>1266</v>
      </c>
      <c r="O83" t="s">
        <v>1222</v>
      </c>
      <c r="P83" t="s">
        <v>8</v>
      </c>
      <c r="Q83" t="s">
        <v>7</v>
      </c>
      <c r="R83" t="s">
        <v>6</v>
      </c>
      <c r="S83" t="s">
        <v>5</v>
      </c>
      <c r="T83" t="s">
        <v>4</v>
      </c>
      <c r="U83" t="s">
        <v>1130</v>
      </c>
      <c r="V83" t="s">
        <v>1200</v>
      </c>
      <c r="W83" t="s">
        <v>1271</v>
      </c>
      <c r="X83" t="s">
        <v>0</v>
      </c>
      <c r="Y83" s="1">
        <f t="shared" si="2"/>
        <v>19.179444444444446</v>
      </c>
      <c r="Z83" s="1">
        <f t="shared" si="3"/>
        <v>0.87166666666666615</v>
      </c>
      <c r="AA83" s="24">
        <f>D83-'Base e35'!$J$8*'L9 Corr Deriva'!Z83</f>
        <v>1694.5159243037688</v>
      </c>
    </row>
    <row r="84" spans="1:27" x14ac:dyDescent="0.3">
      <c r="A84" t="s">
        <v>1090</v>
      </c>
      <c r="B84" t="s">
        <v>20</v>
      </c>
      <c r="C84" t="s">
        <v>1270</v>
      </c>
      <c r="D84">
        <v>1694.5243</v>
      </c>
      <c r="E84" t="s">
        <v>18</v>
      </c>
      <c r="F84" t="s">
        <v>1269</v>
      </c>
      <c r="G84" t="s">
        <v>604</v>
      </c>
      <c r="H84">
        <v>1672.3978999999999</v>
      </c>
      <c r="I84" t="s">
        <v>1268</v>
      </c>
      <c r="J84" t="s">
        <v>236</v>
      </c>
      <c r="K84" t="s">
        <v>1267</v>
      </c>
      <c r="L84" t="s">
        <v>31</v>
      </c>
      <c r="M84" t="s">
        <v>122</v>
      </c>
      <c r="N84" t="s">
        <v>1266</v>
      </c>
      <c r="O84" t="s">
        <v>1222</v>
      </c>
      <c r="P84" t="s">
        <v>8</v>
      </c>
      <c r="Q84" t="s">
        <v>7</v>
      </c>
      <c r="R84" t="s">
        <v>6</v>
      </c>
      <c r="S84" t="s">
        <v>5</v>
      </c>
      <c r="T84" t="s">
        <v>4</v>
      </c>
      <c r="U84" t="s">
        <v>1121</v>
      </c>
      <c r="V84" t="s">
        <v>1082</v>
      </c>
      <c r="W84" t="s">
        <v>1252</v>
      </c>
      <c r="X84" t="s">
        <v>0</v>
      </c>
      <c r="Y84" s="1">
        <f t="shared" si="2"/>
        <v>19.183611111111112</v>
      </c>
      <c r="Z84" s="1">
        <f t="shared" si="3"/>
        <v>0.87583333333333258</v>
      </c>
      <c r="AA84" s="24">
        <f>D84-'Base e35'!$J$8*'L9 Corr Deriva'!Z84</f>
        <v>1694.5162861790259</v>
      </c>
    </row>
    <row r="85" spans="1:27" x14ac:dyDescent="0.3">
      <c r="A85" t="s">
        <v>1090</v>
      </c>
      <c r="B85" t="s">
        <v>20</v>
      </c>
      <c r="C85" t="s">
        <v>1265</v>
      </c>
      <c r="D85">
        <v>1694.5235</v>
      </c>
      <c r="E85" t="s">
        <v>18</v>
      </c>
      <c r="F85" t="s">
        <v>718</v>
      </c>
      <c r="G85" t="s">
        <v>717</v>
      </c>
      <c r="H85">
        <v>1672.3985</v>
      </c>
      <c r="I85" t="s">
        <v>1256</v>
      </c>
      <c r="J85" t="s">
        <v>580</v>
      </c>
      <c r="K85" t="s">
        <v>1264</v>
      </c>
      <c r="L85" t="s">
        <v>1263</v>
      </c>
      <c r="M85" t="s">
        <v>75</v>
      </c>
      <c r="N85" t="s">
        <v>1262</v>
      </c>
      <c r="O85" t="s">
        <v>1222</v>
      </c>
      <c r="P85" t="s">
        <v>8</v>
      </c>
      <c r="Q85" t="s">
        <v>7</v>
      </c>
      <c r="R85" t="s">
        <v>6</v>
      </c>
      <c r="S85" t="s">
        <v>5</v>
      </c>
      <c r="T85" t="s">
        <v>4</v>
      </c>
      <c r="U85" t="s">
        <v>1121</v>
      </c>
      <c r="V85" t="s">
        <v>1082</v>
      </c>
      <c r="W85" t="s">
        <v>1221</v>
      </c>
      <c r="X85" t="s">
        <v>0</v>
      </c>
      <c r="Y85" s="1">
        <f t="shared" si="2"/>
        <v>19.187777777777779</v>
      </c>
      <c r="Z85" s="1">
        <f t="shared" si="3"/>
        <v>0.87999999999999901</v>
      </c>
      <c r="AA85" s="24">
        <f>D85-'Base e35'!$J$8*'L9 Corr Deriva'!Z85</f>
        <v>1694.5154480542828</v>
      </c>
    </row>
    <row r="86" spans="1:27" x14ac:dyDescent="0.3">
      <c r="A86" t="s">
        <v>1090</v>
      </c>
      <c r="B86" t="s">
        <v>20</v>
      </c>
      <c r="C86" t="s">
        <v>1261</v>
      </c>
      <c r="D86">
        <v>1694.5219999999999</v>
      </c>
      <c r="E86" t="s">
        <v>18</v>
      </c>
      <c r="F86" t="s">
        <v>431</v>
      </c>
      <c r="G86" t="s">
        <v>430</v>
      </c>
      <c r="H86">
        <v>1672.3979999999999</v>
      </c>
      <c r="I86" t="s">
        <v>146</v>
      </c>
      <c r="J86" t="s">
        <v>227</v>
      </c>
      <c r="K86" t="s">
        <v>1022</v>
      </c>
      <c r="L86" t="s">
        <v>1260</v>
      </c>
      <c r="M86" t="s">
        <v>66</v>
      </c>
      <c r="N86" t="s">
        <v>1259</v>
      </c>
      <c r="O86" t="s">
        <v>1222</v>
      </c>
      <c r="P86" t="s">
        <v>8</v>
      </c>
      <c r="Q86" t="s">
        <v>7</v>
      </c>
      <c r="R86" t="s">
        <v>6</v>
      </c>
      <c r="S86" t="s">
        <v>5</v>
      </c>
      <c r="T86" t="s">
        <v>4</v>
      </c>
      <c r="U86" t="s">
        <v>1130</v>
      </c>
      <c r="V86" t="s">
        <v>1200</v>
      </c>
      <c r="W86" t="s">
        <v>1258</v>
      </c>
      <c r="X86" t="s">
        <v>0</v>
      </c>
      <c r="Y86" s="1">
        <f t="shared" si="2"/>
        <v>19.191944444444445</v>
      </c>
      <c r="Z86" s="1">
        <f t="shared" si="3"/>
        <v>0.88416666666666544</v>
      </c>
      <c r="AA86" s="24">
        <f>D86-'Base e35'!$J$8*'L9 Corr Deriva'!Z86</f>
        <v>1694.5139099295398</v>
      </c>
    </row>
    <row r="87" spans="1:27" x14ac:dyDescent="0.3">
      <c r="A87" t="s">
        <v>1090</v>
      </c>
      <c r="B87" t="s">
        <v>20</v>
      </c>
      <c r="C87" t="s">
        <v>1257</v>
      </c>
      <c r="D87">
        <v>1694.5197000000001</v>
      </c>
      <c r="E87" t="s">
        <v>18</v>
      </c>
      <c r="F87" t="s">
        <v>876</v>
      </c>
      <c r="G87" t="s">
        <v>46</v>
      </c>
      <c r="H87">
        <v>1672.3969</v>
      </c>
      <c r="I87" t="s">
        <v>1256</v>
      </c>
      <c r="J87" t="s">
        <v>227</v>
      </c>
      <c r="K87" t="s">
        <v>1255</v>
      </c>
      <c r="L87" t="s">
        <v>1254</v>
      </c>
      <c r="M87" t="s">
        <v>132</v>
      </c>
      <c r="N87" t="s">
        <v>1253</v>
      </c>
      <c r="O87" t="s">
        <v>1222</v>
      </c>
      <c r="P87" t="s">
        <v>8</v>
      </c>
      <c r="Q87" t="s">
        <v>7</v>
      </c>
      <c r="R87" t="s">
        <v>6</v>
      </c>
      <c r="S87" t="s">
        <v>5</v>
      </c>
      <c r="T87" t="s">
        <v>4</v>
      </c>
      <c r="U87" t="s">
        <v>1130</v>
      </c>
      <c r="V87" t="s">
        <v>1200</v>
      </c>
      <c r="W87" t="s">
        <v>1252</v>
      </c>
      <c r="X87" t="s">
        <v>0</v>
      </c>
      <c r="Y87" s="1">
        <f t="shared" si="2"/>
        <v>19.196111111111112</v>
      </c>
      <c r="Z87" s="1">
        <f t="shared" si="3"/>
        <v>0.88833333333333186</v>
      </c>
      <c r="AA87" s="24">
        <f>D87-'Base e35'!$J$8*'L9 Corr Deriva'!Z87</f>
        <v>1694.5115718047971</v>
      </c>
    </row>
    <row r="88" spans="1:27" x14ac:dyDescent="0.3">
      <c r="A88" t="s">
        <v>1090</v>
      </c>
      <c r="B88" t="s">
        <v>20</v>
      </c>
      <c r="C88" t="s">
        <v>1251</v>
      </c>
      <c r="D88">
        <v>1694.5165999999999</v>
      </c>
      <c r="E88" t="s">
        <v>18</v>
      </c>
      <c r="F88" t="s">
        <v>901</v>
      </c>
      <c r="G88" t="s">
        <v>980</v>
      </c>
      <c r="H88">
        <v>1672.3949</v>
      </c>
      <c r="I88" t="s">
        <v>1250</v>
      </c>
      <c r="J88" t="s">
        <v>39</v>
      </c>
      <c r="K88" t="s">
        <v>1249</v>
      </c>
      <c r="L88" t="s">
        <v>1248</v>
      </c>
      <c r="M88" t="s">
        <v>66</v>
      </c>
      <c r="N88" t="s">
        <v>1247</v>
      </c>
      <c r="O88" t="s">
        <v>1222</v>
      </c>
      <c r="P88" t="s">
        <v>8</v>
      </c>
      <c r="Q88" t="s">
        <v>7</v>
      </c>
      <c r="R88" t="s">
        <v>6</v>
      </c>
      <c r="S88" t="s">
        <v>5</v>
      </c>
      <c r="T88" t="s">
        <v>4</v>
      </c>
      <c r="U88" t="s">
        <v>1130</v>
      </c>
      <c r="V88" t="s">
        <v>1200</v>
      </c>
      <c r="W88" t="s">
        <v>1174</v>
      </c>
      <c r="X88" t="s">
        <v>0</v>
      </c>
      <c r="Y88" s="1">
        <f t="shared" si="2"/>
        <v>19.200277777777778</v>
      </c>
      <c r="Z88" s="1">
        <f t="shared" si="3"/>
        <v>0.89249999999999829</v>
      </c>
      <c r="AA88" s="24">
        <f>D88-'Base e35'!$J$8*'L9 Corr Deriva'!Z88</f>
        <v>1694.5084336800539</v>
      </c>
    </row>
    <row r="89" spans="1:27" x14ac:dyDescent="0.3">
      <c r="A89" t="s">
        <v>1090</v>
      </c>
      <c r="B89" t="s">
        <v>20</v>
      </c>
      <c r="C89" t="s">
        <v>1246</v>
      </c>
      <c r="D89">
        <v>1694.5181</v>
      </c>
      <c r="E89" t="s">
        <v>18</v>
      </c>
      <c r="F89" t="s">
        <v>1021</v>
      </c>
      <c r="G89" t="s">
        <v>275</v>
      </c>
      <c r="H89">
        <v>1672.3969</v>
      </c>
      <c r="I89" t="s">
        <v>78</v>
      </c>
      <c r="J89" t="s">
        <v>274</v>
      </c>
      <c r="K89" t="s">
        <v>1245</v>
      </c>
      <c r="L89" t="s">
        <v>148</v>
      </c>
      <c r="M89" t="s">
        <v>75</v>
      </c>
      <c r="N89" t="s">
        <v>1244</v>
      </c>
      <c r="O89" t="s">
        <v>1222</v>
      </c>
      <c r="P89" t="s">
        <v>8</v>
      </c>
      <c r="Q89" t="s">
        <v>7</v>
      </c>
      <c r="R89" t="s">
        <v>6</v>
      </c>
      <c r="S89" t="s">
        <v>5</v>
      </c>
      <c r="T89" t="s">
        <v>4</v>
      </c>
      <c r="U89" t="s">
        <v>1231</v>
      </c>
      <c r="V89" t="s">
        <v>1200</v>
      </c>
      <c r="W89" t="s">
        <v>1129</v>
      </c>
      <c r="X89" t="s">
        <v>0</v>
      </c>
      <c r="Y89" s="1">
        <f t="shared" si="2"/>
        <v>19.204444444444444</v>
      </c>
      <c r="Z89" s="1">
        <f t="shared" si="3"/>
        <v>0.89666666666666472</v>
      </c>
      <c r="AA89" s="24">
        <f>D89-'Base e35'!$J$8*'L9 Corr Deriva'!Z89</f>
        <v>1694.509895555311</v>
      </c>
    </row>
    <row r="90" spans="1:27" x14ac:dyDescent="0.3">
      <c r="A90" t="s">
        <v>1090</v>
      </c>
      <c r="B90" t="s">
        <v>20</v>
      </c>
      <c r="C90" t="s">
        <v>1243</v>
      </c>
      <c r="D90">
        <v>1694.5126</v>
      </c>
      <c r="E90" t="s">
        <v>18</v>
      </c>
      <c r="F90" t="s">
        <v>109</v>
      </c>
      <c r="G90" t="s">
        <v>228</v>
      </c>
      <c r="H90">
        <v>1672.3921</v>
      </c>
      <c r="I90" t="s">
        <v>89</v>
      </c>
      <c r="J90" t="s">
        <v>831</v>
      </c>
      <c r="K90" t="s">
        <v>1242</v>
      </c>
      <c r="L90" t="s">
        <v>1241</v>
      </c>
      <c r="M90" t="s">
        <v>11</v>
      </c>
      <c r="N90" t="s">
        <v>1240</v>
      </c>
      <c r="O90" t="s">
        <v>1222</v>
      </c>
      <c r="P90" t="s">
        <v>8</v>
      </c>
      <c r="Q90" t="s">
        <v>7</v>
      </c>
      <c r="R90" t="s">
        <v>6</v>
      </c>
      <c r="S90" t="s">
        <v>5</v>
      </c>
      <c r="T90" t="s">
        <v>4</v>
      </c>
      <c r="U90" t="s">
        <v>1231</v>
      </c>
      <c r="V90" t="s">
        <v>1200</v>
      </c>
      <c r="W90" t="s">
        <v>1129</v>
      </c>
      <c r="X90" t="s">
        <v>0</v>
      </c>
      <c r="Y90" s="1">
        <f t="shared" si="2"/>
        <v>19.208611111111111</v>
      </c>
      <c r="Z90" s="1">
        <f t="shared" si="3"/>
        <v>0.90083333333333115</v>
      </c>
      <c r="AA90" s="24">
        <f>D90-'Base e35'!$J$8*'L9 Corr Deriva'!Z90</f>
        <v>1694.504357430568</v>
      </c>
    </row>
    <row r="91" spans="1:27" x14ac:dyDescent="0.3">
      <c r="A91" t="s">
        <v>1090</v>
      </c>
      <c r="B91" t="s">
        <v>20</v>
      </c>
      <c r="C91" t="s">
        <v>1239</v>
      </c>
      <c r="D91">
        <v>1694.5146</v>
      </c>
      <c r="E91" t="s">
        <v>18</v>
      </c>
      <c r="F91" t="s">
        <v>351</v>
      </c>
      <c r="G91" t="s">
        <v>870</v>
      </c>
      <c r="H91">
        <v>1672.3954000000001</v>
      </c>
      <c r="I91" t="s">
        <v>69</v>
      </c>
      <c r="J91" t="s">
        <v>805</v>
      </c>
      <c r="K91" t="s">
        <v>644</v>
      </c>
      <c r="L91" t="s">
        <v>1238</v>
      </c>
      <c r="M91" t="s">
        <v>96</v>
      </c>
      <c r="N91" t="s">
        <v>628</v>
      </c>
      <c r="O91" t="s">
        <v>1222</v>
      </c>
      <c r="P91" t="s">
        <v>8</v>
      </c>
      <c r="Q91" t="s">
        <v>7</v>
      </c>
      <c r="R91" t="s">
        <v>6</v>
      </c>
      <c r="S91" t="s">
        <v>5</v>
      </c>
      <c r="T91" t="s">
        <v>4</v>
      </c>
      <c r="U91" t="s">
        <v>1231</v>
      </c>
      <c r="V91" t="s">
        <v>1200</v>
      </c>
      <c r="W91" t="s">
        <v>1129</v>
      </c>
      <c r="X91" t="s">
        <v>0</v>
      </c>
      <c r="Y91" s="1">
        <f t="shared" si="2"/>
        <v>19.212777777777777</v>
      </c>
      <c r="Z91" s="1">
        <f t="shared" si="3"/>
        <v>0.90499999999999758</v>
      </c>
      <c r="AA91" s="24">
        <f>D91-'Base e35'!$J$8*'L9 Corr Deriva'!Z91</f>
        <v>1694.5063193058249</v>
      </c>
    </row>
    <row r="92" spans="1:27" x14ac:dyDescent="0.3">
      <c r="A92" t="s">
        <v>1090</v>
      </c>
      <c r="B92" t="s">
        <v>20</v>
      </c>
      <c r="C92" t="s">
        <v>1237</v>
      </c>
      <c r="D92">
        <v>1694.5083</v>
      </c>
      <c r="E92" t="s">
        <v>18</v>
      </c>
      <c r="F92" t="s">
        <v>1032</v>
      </c>
      <c r="G92" t="s">
        <v>656</v>
      </c>
      <c r="H92">
        <v>1672.3909000000001</v>
      </c>
      <c r="I92" t="s">
        <v>100</v>
      </c>
      <c r="J92" t="s">
        <v>1125</v>
      </c>
      <c r="K92" t="s">
        <v>1236</v>
      </c>
      <c r="L92" t="s">
        <v>1235</v>
      </c>
      <c r="M92" t="s">
        <v>11</v>
      </c>
      <c r="N92" t="s">
        <v>601</v>
      </c>
      <c r="O92" t="s">
        <v>1222</v>
      </c>
      <c r="P92" t="s">
        <v>8</v>
      </c>
      <c r="Q92" t="s">
        <v>7</v>
      </c>
      <c r="R92" t="s">
        <v>6</v>
      </c>
      <c r="S92" t="s">
        <v>5</v>
      </c>
      <c r="T92" t="s">
        <v>4</v>
      </c>
      <c r="U92" t="s">
        <v>1231</v>
      </c>
      <c r="V92" t="s">
        <v>1200</v>
      </c>
      <c r="W92" t="s">
        <v>1174</v>
      </c>
      <c r="X92" t="s">
        <v>0</v>
      </c>
      <c r="Y92" s="1">
        <f t="shared" si="2"/>
        <v>19.216944444444444</v>
      </c>
      <c r="Z92" s="1">
        <f t="shared" si="3"/>
        <v>0.90916666666666401</v>
      </c>
      <c r="AA92" s="24">
        <f>D92-'Base e35'!$J$8*'L9 Corr Deriva'!Z92</f>
        <v>1694.4999811810819</v>
      </c>
    </row>
    <row r="93" spans="1:27" x14ac:dyDescent="0.3">
      <c r="A93" t="s">
        <v>1090</v>
      </c>
      <c r="B93" t="s">
        <v>20</v>
      </c>
      <c r="C93" t="s">
        <v>1234</v>
      </c>
      <c r="D93">
        <v>1694.5129999999999</v>
      </c>
      <c r="E93" t="s">
        <v>18</v>
      </c>
      <c r="F93" t="s">
        <v>403</v>
      </c>
      <c r="G93" t="s">
        <v>369</v>
      </c>
      <c r="H93">
        <v>1672.3956000000001</v>
      </c>
      <c r="I93" t="s">
        <v>1189</v>
      </c>
      <c r="J93" t="s">
        <v>1087</v>
      </c>
      <c r="K93" t="s">
        <v>348</v>
      </c>
      <c r="L93" t="s">
        <v>1233</v>
      </c>
      <c r="M93" t="s">
        <v>46</v>
      </c>
      <c r="N93" t="s">
        <v>1232</v>
      </c>
      <c r="O93" t="s">
        <v>1222</v>
      </c>
      <c r="P93" t="s">
        <v>8</v>
      </c>
      <c r="Q93" t="s">
        <v>7</v>
      </c>
      <c r="R93" t="s">
        <v>6</v>
      </c>
      <c r="S93" t="s">
        <v>5</v>
      </c>
      <c r="T93" t="s">
        <v>4</v>
      </c>
      <c r="U93" t="s">
        <v>1231</v>
      </c>
      <c r="V93" t="s">
        <v>1200</v>
      </c>
      <c r="W93" t="s">
        <v>1129</v>
      </c>
      <c r="X93" t="s">
        <v>0</v>
      </c>
      <c r="Y93" s="1">
        <f t="shared" si="2"/>
        <v>19.22111111111111</v>
      </c>
      <c r="Z93" s="1">
        <f t="shared" si="3"/>
        <v>0.91333333333333044</v>
      </c>
      <c r="AA93" s="24">
        <f>D93-'Base e35'!$J$8*'L9 Corr Deriva'!Z93</f>
        <v>1694.5046430563391</v>
      </c>
    </row>
    <row r="94" spans="1:27" x14ac:dyDescent="0.3">
      <c r="A94" t="s">
        <v>1090</v>
      </c>
      <c r="B94" t="s">
        <v>20</v>
      </c>
      <c r="C94" t="s">
        <v>1230</v>
      </c>
      <c r="D94">
        <v>1694.5091</v>
      </c>
      <c r="E94" t="s">
        <v>18</v>
      </c>
      <c r="F94" t="s">
        <v>370</v>
      </c>
      <c r="G94" t="s">
        <v>369</v>
      </c>
      <c r="H94">
        <v>1672.3938000000001</v>
      </c>
      <c r="I94" t="s">
        <v>1105</v>
      </c>
      <c r="J94" t="s">
        <v>1229</v>
      </c>
      <c r="K94" t="s">
        <v>1228</v>
      </c>
      <c r="L94" t="s">
        <v>1227</v>
      </c>
      <c r="M94" t="s">
        <v>36</v>
      </c>
      <c r="N94" t="s">
        <v>1223</v>
      </c>
      <c r="O94" t="s">
        <v>1222</v>
      </c>
      <c r="P94" t="s">
        <v>8</v>
      </c>
      <c r="Q94" t="s">
        <v>7</v>
      </c>
      <c r="R94" t="s">
        <v>6</v>
      </c>
      <c r="S94" t="s">
        <v>5</v>
      </c>
      <c r="T94" t="s">
        <v>4</v>
      </c>
      <c r="U94" t="s">
        <v>1130</v>
      </c>
      <c r="V94" t="s">
        <v>1082</v>
      </c>
      <c r="W94" t="s">
        <v>1221</v>
      </c>
      <c r="X94" t="s">
        <v>0</v>
      </c>
      <c r="Y94" s="1">
        <f t="shared" si="2"/>
        <v>19.225277777777777</v>
      </c>
      <c r="Z94" s="1">
        <f t="shared" si="3"/>
        <v>0.91749999999999687</v>
      </c>
      <c r="AA94" s="24">
        <f>D94-'Base e35'!$J$8*'L9 Corr Deriva'!Z94</f>
        <v>1694.5007049315961</v>
      </c>
    </row>
    <row r="95" spans="1:27" x14ac:dyDescent="0.3">
      <c r="A95" t="s">
        <v>1090</v>
      </c>
      <c r="B95" t="s">
        <v>20</v>
      </c>
      <c r="C95" t="s">
        <v>1226</v>
      </c>
      <c r="D95">
        <v>1694.5096000000001</v>
      </c>
      <c r="E95" t="s">
        <v>18</v>
      </c>
      <c r="F95" t="s">
        <v>285</v>
      </c>
      <c r="G95" t="s">
        <v>284</v>
      </c>
      <c r="H95">
        <v>1672.3948</v>
      </c>
      <c r="I95" t="s">
        <v>78</v>
      </c>
      <c r="J95" t="s">
        <v>845</v>
      </c>
      <c r="K95" t="s">
        <v>1225</v>
      </c>
      <c r="L95" t="s">
        <v>1224</v>
      </c>
      <c r="M95" t="s">
        <v>96</v>
      </c>
      <c r="N95" t="s">
        <v>1223</v>
      </c>
      <c r="O95" t="s">
        <v>1222</v>
      </c>
      <c r="P95" t="s">
        <v>8</v>
      </c>
      <c r="Q95" t="s">
        <v>7</v>
      </c>
      <c r="R95" t="s">
        <v>6</v>
      </c>
      <c r="S95" t="s">
        <v>5</v>
      </c>
      <c r="T95" t="s">
        <v>4</v>
      </c>
      <c r="U95" t="s">
        <v>1130</v>
      </c>
      <c r="V95" t="s">
        <v>1082</v>
      </c>
      <c r="W95" t="s">
        <v>1221</v>
      </c>
      <c r="X95" t="s">
        <v>0</v>
      </c>
      <c r="Y95" s="1">
        <f t="shared" si="2"/>
        <v>19.229444444444443</v>
      </c>
      <c r="Z95" s="1">
        <f t="shared" si="3"/>
        <v>0.9216666666666633</v>
      </c>
      <c r="AA95" s="24">
        <f>D95-'Base e35'!$J$8*'L9 Corr Deriva'!Z95</f>
        <v>1694.5011668068532</v>
      </c>
    </row>
    <row r="96" spans="1:27" x14ac:dyDescent="0.3">
      <c r="A96" t="s">
        <v>1090</v>
      </c>
      <c r="B96" t="s">
        <v>20</v>
      </c>
      <c r="C96" t="s">
        <v>1220</v>
      </c>
      <c r="D96">
        <v>1694.5065</v>
      </c>
      <c r="E96" t="s">
        <v>18</v>
      </c>
      <c r="F96" t="s">
        <v>657</v>
      </c>
      <c r="G96" t="s">
        <v>656</v>
      </c>
      <c r="H96">
        <v>1672.3927000000001</v>
      </c>
      <c r="I96" t="s">
        <v>1156</v>
      </c>
      <c r="J96" t="s">
        <v>1197</v>
      </c>
      <c r="K96" t="s">
        <v>1219</v>
      </c>
      <c r="L96" t="s">
        <v>1218</v>
      </c>
      <c r="M96" t="s">
        <v>36</v>
      </c>
      <c r="N96" t="s">
        <v>561</v>
      </c>
      <c r="O96" t="s">
        <v>1122</v>
      </c>
      <c r="P96" t="s">
        <v>8</v>
      </c>
      <c r="Q96" t="s">
        <v>7</v>
      </c>
      <c r="R96" t="s">
        <v>6</v>
      </c>
      <c r="S96" t="s">
        <v>5</v>
      </c>
      <c r="T96" t="s">
        <v>4</v>
      </c>
      <c r="U96" t="s">
        <v>1130</v>
      </c>
      <c r="V96" t="s">
        <v>1082</v>
      </c>
      <c r="W96" t="s">
        <v>1143</v>
      </c>
      <c r="X96" t="s">
        <v>0</v>
      </c>
      <c r="Y96" s="1">
        <f t="shared" si="2"/>
        <v>19.233611111111113</v>
      </c>
      <c r="Z96" s="1">
        <f t="shared" si="3"/>
        <v>0.92583333333333329</v>
      </c>
      <c r="AA96" s="24">
        <f>D96-'Base e35'!$J$8*'L9 Corr Deriva'!Z96</f>
        <v>1694.4980286821101</v>
      </c>
    </row>
    <row r="97" spans="1:27" x14ac:dyDescent="0.3">
      <c r="A97" t="s">
        <v>1090</v>
      </c>
      <c r="B97" t="s">
        <v>20</v>
      </c>
      <c r="C97" t="s">
        <v>1217</v>
      </c>
      <c r="D97">
        <v>1694.5034000000001</v>
      </c>
      <c r="E97" t="s">
        <v>18</v>
      </c>
      <c r="F97" t="s">
        <v>351</v>
      </c>
      <c r="G97" t="s">
        <v>870</v>
      </c>
      <c r="H97">
        <v>1672.39</v>
      </c>
      <c r="I97" t="s">
        <v>1216</v>
      </c>
      <c r="J97" t="s">
        <v>1170</v>
      </c>
      <c r="K97" t="s">
        <v>1215</v>
      </c>
      <c r="L97" t="s">
        <v>1214</v>
      </c>
      <c r="M97" t="s">
        <v>984</v>
      </c>
      <c r="N97" t="s">
        <v>322</v>
      </c>
      <c r="O97" t="s">
        <v>1122</v>
      </c>
      <c r="P97" t="s">
        <v>8</v>
      </c>
      <c r="Q97" t="s">
        <v>7</v>
      </c>
      <c r="R97" t="s">
        <v>6</v>
      </c>
      <c r="S97" t="s">
        <v>5</v>
      </c>
      <c r="T97" t="s">
        <v>4</v>
      </c>
      <c r="U97" t="s">
        <v>1130</v>
      </c>
      <c r="V97" t="s">
        <v>1082</v>
      </c>
      <c r="W97" t="s">
        <v>1143</v>
      </c>
      <c r="X97" t="s">
        <v>0</v>
      </c>
      <c r="Y97" s="1">
        <f t="shared" si="2"/>
        <v>19.237777777777779</v>
      </c>
      <c r="Z97" s="1">
        <f t="shared" si="3"/>
        <v>0.92999999999999972</v>
      </c>
      <c r="AA97" s="24">
        <f>D97-'Base e35'!$J$8*'L9 Corr Deriva'!Z97</f>
        <v>1694.4948905573672</v>
      </c>
    </row>
    <row r="98" spans="1:27" x14ac:dyDescent="0.3">
      <c r="A98" t="s">
        <v>1090</v>
      </c>
      <c r="B98" t="s">
        <v>20</v>
      </c>
      <c r="C98" t="s">
        <v>1213</v>
      </c>
      <c r="D98">
        <v>1694.5041000000001</v>
      </c>
      <c r="E98" t="s">
        <v>18</v>
      </c>
      <c r="F98" t="s">
        <v>718</v>
      </c>
      <c r="G98" t="s">
        <v>717</v>
      </c>
      <c r="H98">
        <v>1672.3919000000001</v>
      </c>
      <c r="I98" t="s">
        <v>15</v>
      </c>
      <c r="J98" t="s">
        <v>875</v>
      </c>
      <c r="K98" t="s">
        <v>1212</v>
      </c>
      <c r="L98" t="s">
        <v>1211</v>
      </c>
      <c r="M98" t="s">
        <v>46</v>
      </c>
      <c r="N98" t="s">
        <v>297</v>
      </c>
      <c r="O98" t="s">
        <v>1122</v>
      </c>
      <c r="P98" t="s">
        <v>8</v>
      </c>
      <c r="Q98" t="s">
        <v>7</v>
      </c>
      <c r="R98" t="s">
        <v>6</v>
      </c>
      <c r="S98" t="s">
        <v>5</v>
      </c>
      <c r="T98" t="s">
        <v>4</v>
      </c>
      <c r="U98" t="s">
        <v>1130</v>
      </c>
      <c r="V98" t="s">
        <v>1082</v>
      </c>
      <c r="W98" t="s">
        <v>1143</v>
      </c>
      <c r="X98" t="s">
        <v>0</v>
      </c>
      <c r="Y98" s="1">
        <f t="shared" si="2"/>
        <v>19.241944444444446</v>
      </c>
      <c r="Z98" s="1">
        <f t="shared" si="3"/>
        <v>0.93416666666666615</v>
      </c>
      <c r="AA98" s="24">
        <f>D98-'Base e35'!$J$8*'L9 Corr Deriva'!Z98</f>
        <v>1694.4955524326242</v>
      </c>
    </row>
    <row r="99" spans="1:27" x14ac:dyDescent="0.3">
      <c r="A99" t="s">
        <v>1090</v>
      </c>
      <c r="B99" t="s">
        <v>20</v>
      </c>
      <c r="C99" t="s">
        <v>1210</v>
      </c>
      <c r="D99">
        <v>1694.5057999999999</v>
      </c>
      <c r="E99" t="s">
        <v>18</v>
      </c>
      <c r="F99" t="s">
        <v>1209</v>
      </c>
      <c r="G99" t="s">
        <v>832</v>
      </c>
      <c r="H99">
        <v>1672.3941</v>
      </c>
      <c r="I99" t="s">
        <v>1153</v>
      </c>
      <c r="J99" t="s">
        <v>1146</v>
      </c>
      <c r="K99" t="s">
        <v>1208</v>
      </c>
      <c r="L99" t="s">
        <v>1207</v>
      </c>
      <c r="M99" t="s">
        <v>1131</v>
      </c>
      <c r="N99" t="s">
        <v>1206</v>
      </c>
      <c r="O99" t="s">
        <v>1122</v>
      </c>
      <c r="P99" t="s">
        <v>8</v>
      </c>
      <c r="Q99" t="s">
        <v>7</v>
      </c>
      <c r="R99" t="s">
        <v>6</v>
      </c>
      <c r="S99" t="s">
        <v>5</v>
      </c>
      <c r="T99" t="s">
        <v>4</v>
      </c>
      <c r="U99" t="s">
        <v>1130</v>
      </c>
      <c r="V99" t="s">
        <v>1082</v>
      </c>
      <c r="W99" t="s">
        <v>1143</v>
      </c>
      <c r="X99" t="s">
        <v>0</v>
      </c>
      <c r="Y99" s="1">
        <f t="shared" si="2"/>
        <v>19.246111111111112</v>
      </c>
      <c r="Z99" s="1">
        <f t="shared" si="3"/>
        <v>0.93833333333333258</v>
      </c>
      <c r="AA99" s="24">
        <f>D99-'Base e35'!$J$8*'L9 Corr Deriva'!Z99</f>
        <v>1694.497214307881</v>
      </c>
    </row>
    <row r="100" spans="1:27" x14ac:dyDescent="0.3">
      <c r="A100" t="s">
        <v>1090</v>
      </c>
      <c r="B100" t="s">
        <v>20</v>
      </c>
      <c r="C100" t="s">
        <v>1205</v>
      </c>
      <c r="D100">
        <v>1694.5029999999999</v>
      </c>
      <c r="E100" t="s">
        <v>18</v>
      </c>
      <c r="F100" t="s">
        <v>466</v>
      </c>
      <c r="G100" t="s">
        <v>16</v>
      </c>
      <c r="H100">
        <v>1672.3919000000001</v>
      </c>
      <c r="I100" t="s">
        <v>1204</v>
      </c>
      <c r="J100" t="s">
        <v>165</v>
      </c>
      <c r="K100" t="s">
        <v>1203</v>
      </c>
      <c r="L100" t="s">
        <v>1202</v>
      </c>
      <c r="M100" t="s">
        <v>25</v>
      </c>
      <c r="N100" t="s">
        <v>1201</v>
      </c>
      <c r="O100" t="s">
        <v>1122</v>
      </c>
      <c r="P100" t="s">
        <v>8</v>
      </c>
      <c r="Q100" t="s">
        <v>7</v>
      </c>
      <c r="R100" t="s">
        <v>6</v>
      </c>
      <c r="S100" t="s">
        <v>5</v>
      </c>
      <c r="T100" t="s">
        <v>4</v>
      </c>
      <c r="U100" t="s">
        <v>1130</v>
      </c>
      <c r="V100" t="s">
        <v>1200</v>
      </c>
      <c r="W100" t="s">
        <v>1129</v>
      </c>
      <c r="X100" t="s">
        <v>0</v>
      </c>
      <c r="Y100" s="1">
        <f t="shared" si="2"/>
        <v>19.250277777777779</v>
      </c>
      <c r="Z100" s="1">
        <f t="shared" si="3"/>
        <v>0.94249999999999901</v>
      </c>
      <c r="AA100" s="24">
        <f>D100-'Base e35'!$J$8*'L9 Corr Deriva'!Z100</f>
        <v>1694.4943761831382</v>
      </c>
    </row>
    <row r="101" spans="1:27" x14ac:dyDescent="0.3">
      <c r="A101" t="s">
        <v>1090</v>
      </c>
      <c r="B101" t="s">
        <v>20</v>
      </c>
      <c r="C101" t="s">
        <v>1199</v>
      </c>
      <c r="D101">
        <v>1694.5028</v>
      </c>
      <c r="E101" t="s">
        <v>18</v>
      </c>
      <c r="F101" t="s">
        <v>882</v>
      </c>
      <c r="G101" t="s">
        <v>717</v>
      </c>
      <c r="H101">
        <v>1672.3928000000001</v>
      </c>
      <c r="I101" t="s">
        <v>1198</v>
      </c>
      <c r="J101" t="s">
        <v>1197</v>
      </c>
      <c r="K101" t="s">
        <v>1196</v>
      </c>
      <c r="L101" t="s">
        <v>545</v>
      </c>
      <c r="M101" t="s">
        <v>896</v>
      </c>
      <c r="N101" t="s">
        <v>813</v>
      </c>
      <c r="O101" t="s">
        <v>1122</v>
      </c>
      <c r="P101" t="s">
        <v>8</v>
      </c>
      <c r="Q101" t="s">
        <v>7</v>
      </c>
      <c r="R101" t="s">
        <v>6</v>
      </c>
      <c r="S101" t="s">
        <v>5</v>
      </c>
      <c r="T101" t="s">
        <v>4</v>
      </c>
      <c r="U101" t="s">
        <v>1130</v>
      </c>
      <c r="V101" t="s">
        <v>1082</v>
      </c>
      <c r="W101" t="s">
        <v>1129</v>
      </c>
      <c r="X101" t="s">
        <v>0</v>
      </c>
      <c r="Y101" s="1">
        <f t="shared" si="2"/>
        <v>19.254444444444445</v>
      </c>
      <c r="Z101" s="1">
        <f t="shared" si="3"/>
        <v>0.94666666666666544</v>
      </c>
      <c r="AA101" s="24">
        <f>D101-'Base e35'!$J$8*'L9 Corr Deriva'!Z101</f>
        <v>1694.4941380583953</v>
      </c>
    </row>
    <row r="102" spans="1:27" x14ac:dyDescent="0.3">
      <c r="A102" t="s">
        <v>1090</v>
      </c>
      <c r="B102" t="s">
        <v>20</v>
      </c>
      <c r="C102" t="s">
        <v>1195</v>
      </c>
      <c r="D102">
        <v>1694.5034000000001</v>
      </c>
      <c r="E102" t="s">
        <v>18</v>
      </c>
      <c r="F102" t="s">
        <v>1194</v>
      </c>
      <c r="G102" t="s">
        <v>980</v>
      </c>
      <c r="H102">
        <v>1672.3951999999999</v>
      </c>
      <c r="I102" t="s">
        <v>78</v>
      </c>
      <c r="J102" t="s">
        <v>1193</v>
      </c>
      <c r="K102" t="s">
        <v>1192</v>
      </c>
      <c r="L102" t="s">
        <v>1191</v>
      </c>
      <c r="M102" t="s">
        <v>96</v>
      </c>
      <c r="N102" t="s">
        <v>264</v>
      </c>
      <c r="O102" t="s">
        <v>1122</v>
      </c>
      <c r="P102" t="s">
        <v>8</v>
      </c>
      <c r="Q102" t="s">
        <v>7</v>
      </c>
      <c r="R102" t="s">
        <v>6</v>
      </c>
      <c r="S102" t="s">
        <v>5</v>
      </c>
      <c r="T102" t="s">
        <v>4</v>
      </c>
      <c r="U102" t="s">
        <v>1130</v>
      </c>
      <c r="V102" t="s">
        <v>1082</v>
      </c>
      <c r="W102" t="s">
        <v>1174</v>
      </c>
      <c r="X102" t="s">
        <v>0</v>
      </c>
      <c r="Y102" s="1">
        <f t="shared" si="2"/>
        <v>19.258611111111112</v>
      </c>
      <c r="Z102" s="1">
        <f t="shared" si="3"/>
        <v>0.95083333333333186</v>
      </c>
      <c r="AA102" s="24">
        <f>D102-'Base e35'!$J$8*'L9 Corr Deriva'!Z102</f>
        <v>1694.4946999336523</v>
      </c>
    </row>
    <row r="103" spans="1:27" x14ac:dyDescent="0.3">
      <c r="A103" t="s">
        <v>1090</v>
      </c>
      <c r="B103" t="s">
        <v>20</v>
      </c>
      <c r="C103" t="s">
        <v>1190</v>
      </c>
      <c r="D103">
        <v>1694.5055</v>
      </c>
      <c r="E103" t="s">
        <v>18</v>
      </c>
      <c r="F103" t="s">
        <v>147</v>
      </c>
      <c r="G103" t="s">
        <v>473</v>
      </c>
      <c r="H103">
        <v>1672.3969</v>
      </c>
      <c r="I103" t="s">
        <v>1189</v>
      </c>
      <c r="J103" t="s">
        <v>1188</v>
      </c>
      <c r="K103" t="s">
        <v>949</v>
      </c>
      <c r="L103" t="s">
        <v>1187</v>
      </c>
      <c r="M103" t="s">
        <v>896</v>
      </c>
      <c r="N103" t="s">
        <v>1186</v>
      </c>
      <c r="O103" t="s">
        <v>1122</v>
      </c>
      <c r="P103" t="s">
        <v>8</v>
      </c>
      <c r="Q103" t="s">
        <v>7</v>
      </c>
      <c r="R103" t="s">
        <v>6</v>
      </c>
      <c r="S103" t="s">
        <v>5</v>
      </c>
      <c r="T103" t="s">
        <v>4</v>
      </c>
      <c r="U103" t="s">
        <v>1130</v>
      </c>
      <c r="V103" t="s">
        <v>1082</v>
      </c>
      <c r="W103" t="s">
        <v>1174</v>
      </c>
      <c r="X103" t="s">
        <v>0</v>
      </c>
      <c r="Y103" s="1">
        <f t="shared" si="2"/>
        <v>19.262777777777778</v>
      </c>
      <c r="Z103" s="1">
        <f t="shared" si="3"/>
        <v>0.95499999999999829</v>
      </c>
      <c r="AA103" s="24">
        <f>D103-'Base e35'!$J$8*'L9 Corr Deriva'!Z103</f>
        <v>1694.4967618089092</v>
      </c>
    </row>
    <row r="104" spans="1:27" x14ac:dyDescent="0.3">
      <c r="A104" t="s">
        <v>1090</v>
      </c>
      <c r="B104" t="s">
        <v>20</v>
      </c>
      <c r="C104" t="s">
        <v>1185</v>
      </c>
      <c r="D104">
        <v>1694.5024000000001</v>
      </c>
      <c r="E104" t="s">
        <v>18</v>
      </c>
      <c r="F104" t="s">
        <v>582</v>
      </c>
      <c r="G104" t="s">
        <v>581</v>
      </c>
      <c r="H104">
        <v>1672.3946000000001</v>
      </c>
      <c r="I104" t="s">
        <v>1153</v>
      </c>
      <c r="J104" t="s">
        <v>1141</v>
      </c>
      <c r="K104" t="s">
        <v>1184</v>
      </c>
      <c r="L104" t="s">
        <v>1183</v>
      </c>
      <c r="M104" t="s">
        <v>984</v>
      </c>
      <c r="N104" t="s">
        <v>1182</v>
      </c>
      <c r="O104" t="s">
        <v>1122</v>
      </c>
      <c r="P104" t="s">
        <v>8</v>
      </c>
      <c r="Q104" t="s">
        <v>7</v>
      </c>
      <c r="R104" t="s">
        <v>6</v>
      </c>
      <c r="S104" t="s">
        <v>5</v>
      </c>
      <c r="T104" t="s">
        <v>4</v>
      </c>
      <c r="U104" t="s">
        <v>1130</v>
      </c>
      <c r="V104" t="s">
        <v>1082</v>
      </c>
      <c r="W104" t="s">
        <v>1174</v>
      </c>
      <c r="X104" t="s">
        <v>0</v>
      </c>
      <c r="Y104" s="1">
        <f t="shared" si="2"/>
        <v>19.266944444444444</v>
      </c>
      <c r="Z104" s="1">
        <f t="shared" si="3"/>
        <v>0.95916666666666472</v>
      </c>
      <c r="AA104" s="24">
        <f>D104-'Base e35'!$J$8*'L9 Corr Deriva'!Z104</f>
        <v>1694.4936236841663</v>
      </c>
    </row>
    <row r="105" spans="1:27" x14ac:dyDescent="0.3">
      <c r="A105" t="s">
        <v>1090</v>
      </c>
      <c r="B105" t="s">
        <v>20</v>
      </c>
      <c r="C105" t="s">
        <v>1181</v>
      </c>
      <c r="D105">
        <v>1694.4985999999999</v>
      </c>
      <c r="E105" t="s">
        <v>18</v>
      </c>
      <c r="F105" t="s">
        <v>795</v>
      </c>
      <c r="G105" t="s">
        <v>479</v>
      </c>
      <c r="H105">
        <v>1672.3920000000001</v>
      </c>
      <c r="I105" t="s">
        <v>1097</v>
      </c>
      <c r="J105" t="s">
        <v>1180</v>
      </c>
      <c r="K105" t="s">
        <v>1179</v>
      </c>
      <c r="L105" t="s">
        <v>1178</v>
      </c>
      <c r="M105" t="s">
        <v>25</v>
      </c>
      <c r="N105" t="s">
        <v>948</v>
      </c>
      <c r="O105" t="s">
        <v>1122</v>
      </c>
      <c r="P105" t="s">
        <v>8</v>
      </c>
      <c r="Q105" t="s">
        <v>7</v>
      </c>
      <c r="R105" t="s">
        <v>6</v>
      </c>
      <c r="S105" t="s">
        <v>5</v>
      </c>
      <c r="T105" t="s">
        <v>4</v>
      </c>
      <c r="U105" t="s">
        <v>1130</v>
      </c>
      <c r="V105" t="s">
        <v>1082</v>
      </c>
      <c r="W105" t="s">
        <v>1174</v>
      </c>
      <c r="X105" t="s">
        <v>0</v>
      </c>
      <c r="Y105" s="1">
        <f t="shared" si="2"/>
        <v>19.271111111111111</v>
      </c>
      <c r="Z105" s="1">
        <f t="shared" si="3"/>
        <v>0.96333333333333115</v>
      </c>
      <c r="AA105" s="24">
        <f>D105-'Base e35'!$J$8*'L9 Corr Deriva'!Z105</f>
        <v>1694.4897855594231</v>
      </c>
    </row>
    <row r="106" spans="1:27" x14ac:dyDescent="0.3">
      <c r="A106" t="s">
        <v>1090</v>
      </c>
      <c r="B106" t="s">
        <v>20</v>
      </c>
      <c r="C106" t="s">
        <v>1177</v>
      </c>
      <c r="D106">
        <v>1694.4993999999999</v>
      </c>
      <c r="E106" t="s">
        <v>18</v>
      </c>
      <c r="F106" t="s">
        <v>1172</v>
      </c>
      <c r="G106" t="s">
        <v>473</v>
      </c>
      <c r="H106">
        <v>1672.3933</v>
      </c>
      <c r="I106" t="s">
        <v>1118</v>
      </c>
      <c r="J106" t="s">
        <v>165</v>
      </c>
      <c r="K106" t="s">
        <v>1176</v>
      </c>
      <c r="L106" t="s">
        <v>1175</v>
      </c>
      <c r="M106" t="s">
        <v>25</v>
      </c>
      <c r="N106" t="s">
        <v>941</v>
      </c>
      <c r="O106" t="s">
        <v>1122</v>
      </c>
      <c r="P106" t="s">
        <v>8</v>
      </c>
      <c r="Q106" t="s">
        <v>7</v>
      </c>
      <c r="R106" t="s">
        <v>6</v>
      </c>
      <c r="S106" t="s">
        <v>5</v>
      </c>
      <c r="T106" t="s">
        <v>4</v>
      </c>
      <c r="U106" t="s">
        <v>1121</v>
      </c>
      <c r="V106" t="s">
        <v>1082</v>
      </c>
      <c r="W106" t="s">
        <v>1174</v>
      </c>
      <c r="X106" t="s">
        <v>0</v>
      </c>
      <c r="Y106" s="1">
        <f t="shared" si="2"/>
        <v>19.275277777777777</v>
      </c>
      <c r="Z106" s="1">
        <f t="shared" si="3"/>
        <v>0.96749999999999758</v>
      </c>
      <c r="AA106" s="24">
        <f>D106-'Base e35'!$J$8*'L9 Corr Deriva'!Z106</f>
        <v>1694.4905474346804</v>
      </c>
    </row>
    <row r="107" spans="1:27" x14ac:dyDescent="0.3">
      <c r="A107" t="s">
        <v>1090</v>
      </c>
      <c r="B107" t="s">
        <v>20</v>
      </c>
      <c r="C107" t="s">
        <v>1173</v>
      </c>
      <c r="D107">
        <v>1694.4974999999999</v>
      </c>
      <c r="E107" t="s">
        <v>18</v>
      </c>
      <c r="F107" t="s">
        <v>1172</v>
      </c>
      <c r="G107" t="s">
        <v>473</v>
      </c>
      <c r="H107">
        <v>1672.3918000000001</v>
      </c>
      <c r="I107" t="s">
        <v>1171</v>
      </c>
      <c r="J107" t="s">
        <v>1170</v>
      </c>
      <c r="K107" t="s">
        <v>1169</v>
      </c>
      <c r="L107" t="s">
        <v>467</v>
      </c>
      <c r="M107" t="s">
        <v>1131</v>
      </c>
      <c r="N107" t="s">
        <v>487</v>
      </c>
      <c r="O107" t="s">
        <v>1122</v>
      </c>
      <c r="P107" t="s">
        <v>8</v>
      </c>
      <c r="Q107" t="s">
        <v>7</v>
      </c>
      <c r="R107" t="s">
        <v>6</v>
      </c>
      <c r="S107" t="s">
        <v>5</v>
      </c>
      <c r="T107" t="s">
        <v>4</v>
      </c>
      <c r="U107" t="s">
        <v>1121</v>
      </c>
      <c r="V107" t="s">
        <v>1082</v>
      </c>
      <c r="W107" t="s">
        <v>1150</v>
      </c>
      <c r="X107" t="s">
        <v>0</v>
      </c>
      <c r="Y107" s="1">
        <f t="shared" si="2"/>
        <v>19.279444444444444</v>
      </c>
      <c r="Z107" s="1">
        <f t="shared" si="3"/>
        <v>0.97166666666666401</v>
      </c>
      <c r="AA107" s="24">
        <f>D107-'Base e35'!$J$8*'L9 Corr Deriva'!Z107</f>
        <v>1694.4886093099374</v>
      </c>
    </row>
    <row r="108" spans="1:27" x14ac:dyDescent="0.3">
      <c r="A108" t="s">
        <v>1090</v>
      </c>
      <c r="B108" t="s">
        <v>20</v>
      </c>
      <c r="C108" t="s">
        <v>1168</v>
      </c>
      <c r="D108">
        <v>1694.501</v>
      </c>
      <c r="E108" t="s">
        <v>18</v>
      </c>
      <c r="F108" t="s">
        <v>1167</v>
      </c>
      <c r="G108" t="s">
        <v>717</v>
      </c>
      <c r="H108">
        <v>1672.3960999999999</v>
      </c>
      <c r="I108" t="s">
        <v>1166</v>
      </c>
      <c r="J108" t="s">
        <v>155</v>
      </c>
      <c r="K108" t="s">
        <v>1165</v>
      </c>
      <c r="L108" t="s">
        <v>1164</v>
      </c>
      <c r="M108" t="s">
        <v>823</v>
      </c>
      <c r="N108" t="s">
        <v>1163</v>
      </c>
      <c r="O108" t="s">
        <v>1122</v>
      </c>
      <c r="P108" t="s">
        <v>8</v>
      </c>
      <c r="Q108" t="s">
        <v>7</v>
      </c>
      <c r="R108" t="s">
        <v>6</v>
      </c>
      <c r="S108" t="s">
        <v>5</v>
      </c>
      <c r="T108" t="s">
        <v>4</v>
      </c>
      <c r="U108" t="s">
        <v>1121</v>
      </c>
      <c r="V108" t="s">
        <v>1082</v>
      </c>
      <c r="W108" t="s">
        <v>1162</v>
      </c>
      <c r="X108" t="s">
        <v>0</v>
      </c>
      <c r="Y108" s="1">
        <f t="shared" si="2"/>
        <v>19.283611111111114</v>
      </c>
      <c r="Z108" s="1">
        <f t="shared" si="3"/>
        <v>0.975833333333334</v>
      </c>
      <c r="AA108" s="24">
        <f>D108-'Base e35'!$J$8*'L9 Corr Deriva'!Z108</f>
        <v>1694.4920711851944</v>
      </c>
    </row>
    <row r="109" spans="1:27" x14ac:dyDescent="0.3">
      <c r="A109" t="s">
        <v>1090</v>
      </c>
      <c r="B109" t="s">
        <v>20</v>
      </c>
      <c r="C109" t="s">
        <v>1161</v>
      </c>
      <c r="D109">
        <v>1694.5003999999999</v>
      </c>
      <c r="E109" t="s">
        <v>18</v>
      </c>
      <c r="F109" t="s">
        <v>943</v>
      </c>
      <c r="G109" t="s">
        <v>581</v>
      </c>
      <c r="H109">
        <v>1672.3961999999999</v>
      </c>
      <c r="I109" t="s">
        <v>69</v>
      </c>
      <c r="J109" t="s">
        <v>875</v>
      </c>
      <c r="K109" t="s">
        <v>1160</v>
      </c>
      <c r="L109" t="s">
        <v>1159</v>
      </c>
      <c r="M109" t="s">
        <v>36</v>
      </c>
      <c r="N109" t="s">
        <v>771</v>
      </c>
      <c r="O109" t="s">
        <v>1122</v>
      </c>
      <c r="P109" t="s">
        <v>8</v>
      </c>
      <c r="Q109" t="s">
        <v>7</v>
      </c>
      <c r="R109" t="s">
        <v>6</v>
      </c>
      <c r="S109" t="s">
        <v>5</v>
      </c>
      <c r="T109" t="s">
        <v>4</v>
      </c>
      <c r="U109" t="s">
        <v>1121</v>
      </c>
      <c r="V109" t="s">
        <v>1082</v>
      </c>
      <c r="W109" t="s">
        <v>1150</v>
      </c>
      <c r="X109" t="s">
        <v>0</v>
      </c>
      <c r="Y109" s="1">
        <f t="shared" si="2"/>
        <v>19.28777777777778</v>
      </c>
      <c r="Z109" s="1">
        <f t="shared" si="3"/>
        <v>0.98000000000000043</v>
      </c>
      <c r="AA109" s="24">
        <f>D109-'Base e35'!$J$8*'L9 Corr Deriva'!Z109</f>
        <v>1694.4914330604513</v>
      </c>
    </row>
    <row r="110" spans="1:27" x14ac:dyDescent="0.3">
      <c r="A110" t="s">
        <v>1090</v>
      </c>
      <c r="B110" t="s">
        <v>20</v>
      </c>
      <c r="C110" t="s">
        <v>1158</v>
      </c>
      <c r="D110">
        <v>1694.501</v>
      </c>
      <c r="E110" t="s">
        <v>18</v>
      </c>
      <c r="F110" t="s">
        <v>166</v>
      </c>
      <c r="G110" t="s">
        <v>1157</v>
      </c>
      <c r="H110">
        <v>1672.3978999999999</v>
      </c>
      <c r="I110" t="s">
        <v>1156</v>
      </c>
      <c r="J110" t="s">
        <v>126</v>
      </c>
      <c r="K110" t="s">
        <v>1155</v>
      </c>
      <c r="L110" t="s">
        <v>725</v>
      </c>
      <c r="M110" t="s">
        <v>36</v>
      </c>
      <c r="N110" t="s">
        <v>759</v>
      </c>
      <c r="O110" t="s">
        <v>1122</v>
      </c>
      <c r="P110" t="s">
        <v>8</v>
      </c>
      <c r="Q110" t="s">
        <v>7</v>
      </c>
      <c r="R110" t="s">
        <v>6</v>
      </c>
      <c r="S110" t="s">
        <v>5</v>
      </c>
      <c r="T110" t="s">
        <v>4</v>
      </c>
      <c r="U110" t="s">
        <v>1151</v>
      </c>
      <c r="V110" t="s">
        <v>1082</v>
      </c>
      <c r="W110" t="s">
        <v>1150</v>
      </c>
      <c r="X110" t="s">
        <v>0</v>
      </c>
      <c r="Y110" s="1">
        <f t="shared" si="2"/>
        <v>19.291944444444447</v>
      </c>
      <c r="Z110" s="1">
        <f t="shared" si="3"/>
        <v>0.98416666666666686</v>
      </c>
      <c r="AA110" s="24">
        <f>D110-'Base e35'!$J$8*'L9 Corr Deriva'!Z110</f>
        <v>1694.4919949357084</v>
      </c>
    </row>
    <row r="111" spans="1:27" x14ac:dyDescent="0.3">
      <c r="A111" t="s">
        <v>1090</v>
      </c>
      <c r="B111" t="s">
        <v>20</v>
      </c>
      <c r="C111" t="s">
        <v>1154</v>
      </c>
      <c r="D111">
        <v>1694.5038</v>
      </c>
      <c r="E111" t="s">
        <v>18</v>
      </c>
      <c r="F111" t="s">
        <v>156</v>
      </c>
      <c r="G111" t="s">
        <v>550</v>
      </c>
      <c r="H111">
        <v>1672.4014</v>
      </c>
      <c r="I111" t="s">
        <v>1153</v>
      </c>
      <c r="J111" t="s">
        <v>1146</v>
      </c>
      <c r="K111" t="s">
        <v>253</v>
      </c>
      <c r="L111" t="s">
        <v>1152</v>
      </c>
      <c r="M111" t="s">
        <v>984</v>
      </c>
      <c r="N111" t="s">
        <v>448</v>
      </c>
      <c r="O111" t="s">
        <v>1122</v>
      </c>
      <c r="P111" t="s">
        <v>8</v>
      </c>
      <c r="Q111" t="s">
        <v>7</v>
      </c>
      <c r="R111" t="s">
        <v>6</v>
      </c>
      <c r="S111" t="s">
        <v>5</v>
      </c>
      <c r="T111" t="s">
        <v>4</v>
      </c>
      <c r="U111" t="s">
        <v>1151</v>
      </c>
      <c r="V111" t="s">
        <v>1082</v>
      </c>
      <c r="W111" t="s">
        <v>1150</v>
      </c>
      <c r="X111" t="s">
        <v>0</v>
      </c>
      <c r="Y111" s="1">
        <f t="shared" si="2"/>
        <v>19.296111111111113</v>
      </c>
      <c r="Z111" s="1">
        <f t="shared" si="3"/>
        <v>0.98833333333333329</v>
      </c>
      <c r="AA111" s="24">
        <f>D111-'Base e35'!$J$8*'L9 Corr Deriva'!Z111</f>
        <v>1694.4947568109653</v>
      </c>
    </row>
    <row r="112" spans="1:27" x14ac:dyDescent="0.3">
      <c r="A112" t="s">
        <v>1090</v>
      </c>
      <c r="B112" t="s">
        <v>20</v>
      </c>
      <c r="C112" t="s">
        <v>1149</v>
      </c>
      <c r="D112">
        <v>1694.5001999999999</v>
      </c>
      <c r="E112" t="s">
        <v>18</v>
      </c>
      <c r="F112" t="s">
        <v>1148</v>
      </c>
      <c r="G112" t="s">
        <v>645</v>
      </c>
      <c r="H112">
        <v>1672.3976</v>
      </c>
      <c r="I112" t="s">
        <v>1147</v>
      </c>
      <c r="J112" t="s">
        <v>1146</v>
      </c>
      <c r="K112" t="s">
        <v>1145</v>
      </c>
      <c r="L112" t="s">
        <v>1144</v>
      </c>
      <c r="M112" t="s">
        <v>25</v>
      </c>
      <c r="N112" t="s">
        <v>455</v>
      </c>
      <c r="O112" t="s">
        <v>1122</v>
      </c>
      <c r="P112" t="s">
        <v>8</v>
      </c>
      <c r="Q112" t="s">
        <v>7</v>
      </c>
      <c r="R112" t="s">
        <v>6</v>
      </c>
      <c r="S112" t="s">
        <v>5</v>
      </c>
      <c r="T112" t="s">
        <v>4</v>
      </c>
      <c r="U112" t="s">
        <v>1121</v>
      </c>
      <c r="V112" t="s">
        <v>1082</v>
      </c>
      <c r="W112" t="s">
        <v>1143</v>
      </c>
      <c r="X112" t="s">
        <v>0</v>
      </c>
      <c r="Y112" s="1">
        <f t="shared" si="2"/>
        <v>19.300277777777779</v>
      </c>
      <c r="Z112" s="1">
        <f t="shared" si="3"/>
        <v>0.99249999999999972</v>
      </c>
      <c r="AA112" s="24">
        <f>D112-'Base e35'!$J$8*'L9 Corr Deriva'!Z112</f>
        <v>1694.4911186862225</v>
      </c>
    </row>
    <row r="113" spans="1:27" x14ac:dyDescent="0.3">
      <c r="A113" t="s">
        <v>1090</v>
      </c>
      <c r="B113" t="s">
        <v>20</v>
      </c>
      <c r="C113" t="s">
        <v>1142</v>
      </c>
      <c r="D113">
        <v>1694.5037</v>
      </c>
      <c r="E113" t="s">
        <v>18</v>
      </c>
      <c r="F113" t="s">
        <v>970</v>
      </c>
      <c r="G113" t="s">
        <v>479</v>
      </c>
      <c r="H113">
        <v>1672.4007999999999</v>
      </c>
      <c r="I113" t="s">
        <v>29</v>
      </c>
      <c r="J113" t="s">
        <v>1141</v>
      </c>
      <c r="K113" t="s">
        <v>1140</v>
      </c>
      <c r="L113" t="s">
        <v>220</v>
      </c>
      <c r="M113" t="s">
        <v>823</v>
      </c>
      <c r="N113" t="s">
        <v>199</v>
      </c>
      <c r="O113" t="s">
        <v>1122</v>
      </c>
      <c r="P113" t="s">
        <v>8</v>
      </c>
      <c r="Q113" t="s">
        <v>7</v>
      </c>
      <c r="R113" t="s">
        <v>6</v>
      </c>
      <c r="S113" t="s">
        <v>5</v>
      </c>
      <c r="T113" t="s">
        <v>4</v>
      </c>
      <c r="U113" t="s">
        <v>1121</v>
      </c>
      <c r="V113" t="s">
        <v>1082</v>
      </c>
      <c r="W113" t="s">
        <v>1129</v>
      </c>
      <c r="X113" t="s">
        <v>0</v>
      </c>
      <c r="Y113" s="1">
        <f t="shared" si="2"/>
        <v>19.304444444444446</v>
      </c>
      <c r="Z113" s="1">
        <f t="shared" si="3"/>
        <v>0.99666666666666615</v>
      </c>
      <c r="AA113" s="24">
        <f>D113-'Base e35'!$J$8*'L9 Corr Deriva'!Z113</f>
        <v>1694.4945805614796</v>
      </c>
    </row>
    <row r="114" spans="1:27" x14ac:dyDescent="0.3">
      <c r="A114" t="s">
        <v>1090</v>
      </c>
      <c r="B114" t="s">
        <v>20</v>
      </c>
      <c r="C114" t="s">
        <v>1139</v>
      </c>
      <c r="D114">
        <v>1694.4992999999999</v>
      </c>
      <c r="E114" t="s">
        <v>18</v>
      </c>
      <c r="F114" t="s">
        <v>474</v>
      </c>
      <c r="G114" t="s">
        <v>473</v>
      </c>
      <c r="H114">
        <v>1672.3977</v>
      </c>
      <c r="I114" t="s">
        <v>1138</v>
      </c>
      <c r="J114" t="s">
        <v>1137</v>
      </c>
      <c r="K114" t="s">
        <v>1136</v>
      </c>
      <c r="L114" t="s">
        <v>1135</v>
      </c>
      <c r="M114" t="s">
        <v>832</v>
      </c>
      <c r="N114" t="s">
        <v>1115</v>
      </c>
      <c r="O114" t="s">
        <v>1122</v>
      </c>
      <c r="P114" t="s">
        <v>8</v>
      </c>
      <c r="Q114" t="s">
        <v>7</v>
      </c>
      <c r="R114" t="s">
        <v>6</v>
      </c>
      <c r="S114" t="s">
        <v>5</v>
      </c>
      <c r="T114" t="s">
        <v>4</v>
      </c>
      <c r="U114" t="s">
        <v>1130</v>
      </c>
      <c r="V114" t="s">
        <v>1082</v>
      </c>
      <c r="W114" t="s">
        <v>1129</v>
      </c>
      <c r="X114" t="s">
        <v>0</v>
      </c>
      <c r="Y114" s="1">
        <f t="shared" si="2"/>
        <v>19.308611111111112</v>
      </c>
      <c r="Z114" s="1">
        <f t="shared" si="3"/>
        <v>1.0008333333333326</v>
      </c>
      <c r="AA114" s="24">
        <f>D114-'Base e35'!$J$8*'L9 Corr Deriva'!Z114</f>
        <v>1694.4901424367365</v>
      </c>
    </row>
    <row r="115" spans="1:27" x14ac:dyDescent="0.3">
      <c r="A115" t="s">
        <v>1090</v>
      </c>
      <c r="B115" t="s">
        <v>20</v>
      </c>
      <c r="C115" t="s">
        <v>1134</v>
      </c>
      <c r="D115">
        <v>1694.5017</v>
      </c>
      <c r="E115" t="s">
        <v>18</v>
      </c>
      <c r="F115" t="s">
        <v>910</v>
      </c>
      <c r="G115" t="s">
        <v>430</v>
      </c>
      <c r="H115">
        <v>1672.4005</v>
      </c>
      <c r="I115" t="s">
        <v>1133</v>
      </c>
      <c r="J115" t="s">
        <v>1087</v>
      </c>
      <c r="K115" t="s">
        <v>1132</v>
      </c>
      <c r="L115" t="s">
        <v>352</v>
      </c>
      <c r="M115" t="s">
        <v>1131</v>
      </c>
      <c r="N115" t="s">
        <v>434</v>
      </c>
      <c r="O115" t="s">
        <v>1122</v>
      </c>
      <c r="P115" t="s">
        <v>8</v>
      </c>
      <c r="Q115" t="s">
        <v>7</v>
      </c>
      <c r="R115" t="s">
        <v>6</v>
      </c>
      <c r="S115" t="s">
        <v>5</v>
      </c>
      <c r="T115" t="s">
        <v>4</v>
      </c>
      <c r="U115" t="s">
        <v>1130</v>
      </c>
      <c r="V115" t="s">
        <v>1082</v>
      </c>
      <c r="W115" t="s">
        <v>1129</v>
      </c>
      <c r="X115" t="s">
        <v>0</v>
      </c>
      <c r="Y115" s="1">
        <f t="shared" si="2"/>
        <v>19.312777777777779</v>
      </c>
      <c r="Z115" s="1">
        <f t="shared" si="3"/>
        <v>1.004999999999999</v>
      </c>
      <c r="AA115" s="24">
        <f>D115-'Base e35'!$J$8*'L9 Corr Deriva'!Z115</f>
        <v>1694.4925043119936</v>
      </c>
    </row>
    <row r="116" spans="1:27" x14ac:dyDescent="0.3">
      <c r="A116" t="s">
        <v>1090</v>
      </c>
      <c r="B116" t="s">
        <v>20</v>
      </c>
      <c r="C116" t="s">
        <v>1128</v>
      </c>
      <c r="D116">
        <v>1694.5001</v>
      </c>
      <c r="E116" t="s">
        <v>18</v>
      </c>
      <c r="F116" t="s">
        <v>1127</v>
      </c>
      <c r="G116" t="s">
        <v>604</v>
      </c>
      <c r="H116">
        <v>1672.3985</v>
      </c>
      <c r="I116" t="s">
        <v>1126</v>
      </c>
      <c r="J116" t="s">
        <v>1125</v>
      </c>
      <c r="K116" t="s">
        <v>1124</v>
      </c>
      <c r="L116" t="s">
        <v>1123</v>
      </c>
      <c r="M116" t="s">
        <v>604</v>
      </c>
      <c r="N116" t="s">
        <v>441</v>
      </c>
      <c r="O116" t="s">
        <v>1122</v>
      </c>
      <c r="P116" t="s">
        <v>8</v>
      </c>
      <c r="Q116" t="s">
        <v>7</v>
      </c>
      <c r="R116" t="s">
        <v>6</v>
      </c>
      <c r="S116" t="s">
        <v>5</v>
      </c>
      <c r="T116" t="s">
        <v>4</v>
      </c>
      <c r="U116" t="s">
        <v>1121</v>
      </c>
      <c r="V116" t="s">
        <v>1082</v>
      </c>
      <c r="W116" t="s">
        <v>1120</v>
      </c>
      <c r="X116" t="s">
        <v>0</v>
      </c>
      <c r="Y116" s="1">
        <f t="shared" si="2"/>
        <v>19.316944444444445</v>
      </c>
      <c r="Z116" s="1">
        <f t="shared" si="3"/>
        <v>1.0091666666666654</v>
      </c>
      <c r="AA116" s="24">
        <f>D116-'Base e35'!$J$8*'L9 Corr Deriva'!Z116</f>
        <v>1694.4908661872505</v>
      </c>
    </row>
    <row r="117" spans="1:27" x14ac:dyDescent="0.3">
      <c r="A117" t="s">
        <v>1090</v>
      </c>
      <c r="B117" t="s">
        <v>20</v>
      </c>
      <c r="C117" t="s">
        <v>1119</v>
      </c>
      <c r="D117">
        <v>1694.5023000000001</v>
      </c>
      <c r="E117" t="s">
        <v>18</v>
      </c>
      <c r="F117" t="s">
        <v>370</v>
      </c>
      <c r="G117" t="s">
        <v>479</v>
      </c>
      <c r="H117">
        <v>1672.4016999999999</v>
      </c>
      <c r="I117" t="s">
        <v>1118</v>
      </c>
      <c r="J117" t="s">
        <v>831</v>
      </c>
      <c r="K117" t="s">
        <v>1117</v>
      </c>
      <c r="L117" t="s">
        <v>1116</v>
      </c>
      <c r="M117" t="s">
        <v>46</v>
      </c>
      <c r="N117" t="s">
        <v>1115</v>
      </c>
      <c r="O117" t="s">
        <v>1084</v>
      </c>
      <c r="P117" t="s">
        <v>8</v>
      </c>
      <c r="Q117" t="s">
        <v>7</v>
      </c>
      <c r="R117" t="s">
        <v>6</v>
      </c>
      <c r="S117" t="s">
        <v>5</v>
      </c>
      <c r="T117" t="s">
        <v>4</v>
      </c>
      <c r="U117" t="s">
        <v>1114</v>
      </c>
      <c r="V117" t="s">
        <v>1082</v>
      </c>
      <c r="W117" t="s">
        <v>1113</v>
      </c>
      <c r="X117" t="s">
        <v>0</v>
      </c>
      <c r="Y117" s="1">
        <f t="shared" si="2"/>
        <v>19.321111111111112</v>
      </c>
      <c r="Z117" s="1">
        <f t="shared" si="3"/>
        <v>1.0133333333333319</v>
      </c>
      <c r="AA117" s="24">
        <f>D117-'Base e35'!$J$8*'L9 Corr Deriva'!Z117</f>
        <v>1694.4930280625076</v>
      </c>
    </row>
    <row r="118" spans="1:27" x14ac:dyDescent="0.3">
      <c r="A118" t="s">
        <v>1090</v>
      </c>
      <c r="B118" t="s">
        <v>20</v>
      </c>
      <c r="C118" t="s">
        <v>1112</v>
      </c>
      <c r="D118">
        <v>1694.4991</v>
      </c>
      <c r="E118" t="s">
        <v>18</v>
      </c>
      <c r="F118" t="s">
        <v>1111</v>
      </c>
      <c r="G118" t="s">
        <v>587</v>
      </c>
      <c r="H118">
        <v>1672.3994</v>
      </c>
      <c r="I118" t="s">
        <v>1088</v>
      </c>
      <c r="J118" t="s">
        <v>1110</v>
      </c>
      <c r="K118" t="s">
        <v>1109</v>
      </c>
      <c r="L118" t="s">
        <v>1108</v>
      </c>
      <c r="M118" t="s">
        <v>984</v>
      </c>
      <c r="N118" t="s">
        <v>673</v>
      </c>
      <c r="O118" t="s">
        <v>1084</v>
      </c>
      <c r="P118" t="s">
        <v>8</v>
      </c>
      <c r="Q118" t="s">
        <v>7</v>
      </c>
      <c r="R118" t="s">
        <v>6</v>
      </c>
      <c r="S118" t="s">
        <v>5</v>
      </c>
      <c r="T118" t="s">
        <v>4</v>
      </c>
      <c r="U118" t="s">
        <v>1107</v>
      </c>
      <c r="V118" t="s">
        <v>1082</v>
      </c>
      <c r="W118" t="s">
        <v>1081</v>
      </c>
      <c r="X118" t="s">
        <v>0</v>
      </c>
      <c r="Y118" s="1">
        <f t="shared" si="2"/>
        <v>19.325277777777778</v>
      </c>
      <c r="Z118" s="1">
        <f t="shared" si="3"/>
        <v>1.0174999999999983</v>
      </c>
      <c r="AA118" s="24">
        <f>D118-'Base e35'!$J$8*'L9 Corr Deriva'!Z118</f>
        <v>1694.4897899377645</v>
      </c>
    </row>
    <row r="119" spans="1:27" x14ac:dyDescent="0.3">
      <c r="A119" t="s">
        <v>1090</v>
      </c>
      <c r="B119" t="s">
        <v>20</v>
      </c>
      <c r="C119" t="s">
        <v>1106</v>
      </c>
      <c r="D119">
        <v>1694.5055</v>
      </c>
      <c r="E119" t="s">
        <v>18</v>
      </c>
      <c r="F119" t="s">
        <v>631</v>
      </c>
      <c r="G119" t="s">
        <v>980</v>
      </c>
      <c r="H119">
        <v>1672.4056</v>
      </c>
      <c r="I119" t="s">
        <v>1105</v>
      </c>
      <c r="J119" t="s">
        <v>1104</v>
      </c>
      <c r="K119" t="s">
        <v>1103</v>
      </c>
      <c r="L119" t="s">
        <v>1102</v>
      </c>
      <c r="M119" t="s">
        <v>36</v>
      </c>
      <c r="N119" t="s">
        <v>1101</v>
      </c>
      <c r="O119" t="s">
        <v>1084</v>
      </c>
      <c r="P119" t="s">
        <v>8</v>
      </c>
      <c r="Q119" t="s">
        <v>7</v>
      </c>
      <c r="R119" t="s">
        <v>6</v>
      </c>
      <c r="S119" t="s">
        <v>5</v>
      </c>
      <c r="T119" t="s">
        <v>4</v>
      </c>
      <c r="U119" t="s">
        <v>1100</v>
      </c>
      <c r="V119" t="s">
        <v>1082</v>
      </c>
      <c r="W119" t="s">
        <v>1099</v>
      </c>
      <c r="X119" t="s">
        <v>0</v>
      </c>
      <c r="Y119" s="1">
        <f t="shared" si="2"/>
        <v>19.329444444444444</v>
      </c>
      <c r="Z119" s="1">
        <f t="shared" si="3"/>
        <v>1.0216666666666647</v>
      </c>
      <c r="AA119" s="24">
        <f>D119-'Base e35'!$J$8*'L9 Corr Deriva'!Z119</f>
        <v>1694.4961518130217</v>
      </c>
    </row>
    <row r="120" spans="1:27" x14ac:dyDescent="0.3">
      <c r="A120" t="s">
        <v>1090</v>
      </c>
      <c r="B120" t="s">
        <v>20</v>
      </c>
      <c r="C120" t="s">
        <v>1098</v>
      </c>
      <c r="D120">
        <v>1694.4992999999999</v>
      </c>
      <c r="E120" t="s">
        <v>18</v>
      </c>
      <c r="F120" t="s">
        <v>718</v>
      </c>
      <c r="G120" t="s">
        <v>717</v>
      </c>
      <c r="H120">
        <v>1672.4004</v>
      </c>
      <c r="I120" t="s">
        <v>1097</v>
      </c>
      <c r="J120" t="s">
        <v>1096</v>
      </c>
      <c r="K120" t="s">
        <v>1095</v>
      </c>
      <c r="L120" t="s">
        <v>1094</v>
      </c>
      <c r="M120" t="s">
        <v>896</v>
      </c>
      <c r="N120" t="s">
        <v>1093</v>
      </c>
      <c r="O120" t="s">
        <v>1084</v>
      </c>
      <c r="P120" t="s">
        <v>8</v>
      </c>
      <c r="Q120" t="s">
        <v>7</v>
      </c>
      <c r="R120" t="s">
        <v>6</v>
      </c>
      <c r="S120" t="s">
        <v>5</v>
      </c>
      <c r="T120" t="s">
        <v>4</v>
      </c>
      <c r="U120" t="s">
        <v>1083</v>
      </c>
      <c r="V120" t="s">
        <v>1092</v>
      </c>
      <c r="W120" t="s">
        <v>1091</v>
      </c>
      <c r="X120" t="s">
        <v>0</v>
      </c>
      <c r="Y120" s="1">
        <f t="shared" si="2"/>
        <v>19.333611111111111</v>
      </c>
      <c r="Z120" s="1">
        <f t="shared" si="3"/>
        <v>1.0258333333333312</v>
      </c>
      <c r="AA120" s="24">
        <f>D120-'Base e35'!$J$8*'L9 Corr Deriva'!Z120</f>
        <v>1694.4899136882786</v>
      </c>
    </row>
    <row r="121" spans="1:27" x14ac:dyDescent="0.3">
      <c r="A121" t="s">
        <v>1090</v>
      </c>
      <c r="B121" t="s">
        <v>20</v>
      </c>
      <c r="C121" t="s">
        <v>1089</v>
      </c>
      <c r="D121">
        <v>1694.5015000000001</v>
      </c>
      <c r="E121" t="s">
        <v>18</v>
      </c>
      <c r="F121" t="s">
        <v>30</v>
      </c>
      <c r="G121" t="s">
        <v>717</v>
      </c>
      <c r="H121">
        <v>1672.4032999999999</v>
      </c>
      <c r="I121" t="s">
        <v>1088</v>
      </c>
      <c r="J121" t="s">
        <v>1087</v>
      </c>
      <c r="K121" t="s">
        <v>1086</v>
      </c>
      <c r="L121" t="s">
        <v>1085</v>
      </c>
      <c r="M121" t="s">
        <v>984</v>
      </c>
      <c r="N121" t="s">
        <v>385</v>
      </c>
      <c r="O121" t="s">
        <v>1084</v>
      </c>
      <c r="P121" t="s">
        <v>8</v>
      </c>
      <c r="Q121" t="s">
        <v>7</v>
      </c>
      <c r="R121" t="s">
        <v>6</v>
      </c>
      <c r="S121" t="s">
        <v>5</v>
      </c>
      <c r="T121" t="s">
        <v>4</v>
      </c>
      <c r="U121" t="s">
        <v>1083</v>
      </c>
      <c r="V121" t="s">
        <v>1082</v>
      </c>
      <c r="W121" t="s">
        <v>1081</v>
      </c>
      <c r="X121" t="s">
        <v>0</v>
      </c>
      <c r="Y121" s="1">
        <f t="shared" si="2"/>
        <v>19.337777777777777</v>
      </c>
      <c r="Z121" s="1">
        <f t="shared" si="3"/>
        <v>1.0299999999999976</v>
      </c>
      <c r="AA121" s="24">
        <f>D121-'Base e35'!$J$8*'L9 Corr Deriva'!Z121</f>
        <v>1694.4920755635358</v>
      </c>
    </row>
    <row r="122" spans="1:27" x14ac:dyDescent="0.3">
      <c r="A122" t="s">
        <v>886</v>
      </c>
      <c r="B122" t="s">
        <v>20</v>
      </c>
      <c r="C122" t="s">
        <v>1080</v>
      </c>
      <c r="D122">
        <v>1688.4682</v>
      </c>
      <c r="E122" t="s">
        <v>18</v>
      </c>
      <c r="F122" t="s">
        <v>1079</v>
      </c>
      <c r="G122" t="s">
        <v>247</v>
      </c>
      <c r="H122">
        <v>1666.3595</v>
      </c>
      <c r="I122" t="s">
        <v>509</v>
      </c>
      <c r="J122" t="s">
        <v>1078</v>
      </c>
      <c r="K122" t="s">
        <v>1077</v>
      </c>
      <c r="L122" t="s">
        <v>1076</v>
      </c>
      <c r="M122" t="s">
        <v>132</v>
      </c>
      <c r="N122" t="s">
        <v>1075</v>
      </c>
      <c r="O122" t="s">
        <v>1011</v>
      </c>
      <c r="P122" t="s">
        <v>8</v>
      </c>
      <c r="Q122" t="s">
        <v>7</v>
      </c>
      <c r="R122" t="s">
        <v>6</v>
      </c>
      <c r="S122" t="s">
        <v>5</v>
      </c>
      <c r="T122" t="s">
        <v>4</v>
      </c>
      <c r="U122" t="s">
        <v>1074</v>
      </c>
      <c r="V122" t="s">
        <v>893</v>
      </c>
      <c r="W122" t="s">
        <v>1035</v>
      </c>
      <c r="X122" t="s">
        <v>0</v>
      </c>
      <c r="Y122" s="1">
        <f t="shared" si="2"/>
        <v>19.617222222222221</v>
      </c>
      <c r="Z122" s="1">
        <f t="shared" si="3"/>
        <v>1.3094444444444413</v>
      </c>
      <c r="AA122" s="24">
        <f>D122-'Base e35'!$J$8*'L9 Corr Deriva'!Z122</f>
        <v>1688.4562186641065</v>
      </c>
    </row>
    <row r="123" spans="1:27" x14ac:dyDescent="0.3">
      <c r="A123" t="s">
        <v>886</v>
      </c>
      <c r="B123" t="s">
        <v>20</v>
      </c>
      <c r="C123" t="s">
        <v>1073</v>
      </c>
      <c r="D123">
        <v>1688.4671000000001</v>
      </c>
      <c r="E123" t="s">
        <v>18</v>
      </c>
      <c r="F123" t="s">
        <v>932</v>
      </c>
      <c r="G123" t="s">
        <v>369</v>
      </c>
      <c r="H123">
        <v>1666.3567</v>
      </c>
      <c r="I123" t="s">
        <v>465</v>
      </c>
      <c r="J123" t="s">
        <v>689</v>
      </c>
      <c r="K123" t="s">
        <v>1072</v>
      </c>
      <c r="L123" t="s">
        <v>335</v>
      </c>
      <c r="M123" t="s">
        <v>75</v>
      </c>
      <c r="N123" t="s">
        <v>1071</v>
      </c>
      <c r="O123" t="s">
        <v>1011</v>
      </c>
      <c r="P123" t="s">
        <v>8</v>
      </c>
      <c r="Q123" t="s">
        <v>7</v>
      </c>
      <c r="R123" t="s">
        <v>6</v>
      </c>
      <c r="S123" t="s">
        <v>5</v>
      </c>
      <c r="T123" t="s">
        <v>4</v>
      </c>
      <c r="U123" t="s">
        <v>1002</v>
      </c>
      <c r="V123" t="s">
        <v>893</v>
      </c>
      <c r="W123" t="s">
        <v>1070</v>
      </c>
      <c r="X123" t="s">
        <v>0</v>
      </c>
      <c r="Y123" s="1">
        <f t="shared" si="2"/>
        <v>19.621388888888891</v>
      </c>
      <c r="Z123" s="1">
        <f t="shared" si="3"/>
        <v>1.3136111111111113</v>
      </c>
      <c r="AA123" s="24">
        <f>D123-'Base e35'!$J$8*'L9 Corr Deriva'!Z123</f>
        <v>1688.4550805393637</v>
      </c>
    </row>
    <row r="124" spans="1:27" x14ac:dyDescent="0.3">
      <c r="A124" t="s">
        <v>886</v>
      </c>
      <c r="B124" t="s">
        <v>20</v>
      </c>
      <c r="C124" t="s">
        <v>1069</v>
      </c>
      <c r="D124">
        <v>1688.4681</v>
      </c>
      <c r="E124" t="s">
        <v>18</v>
      </c>
      <c r="F124" t="s">
        <v>1068</v>
      </c>
      <c r="G124" t="s">
        <v>16</v>
      </c>
      <c r="H124">
        <v>1666.3588</v>
      </c>
      <c r="I124" t="s">
        <v>959</v>
      </c>
      <c r="J124" t="s">
        <v>367</v>
      </c>
      <c r="K124" t="s">
        <v>1067</v>
      </c>
      <c r="L124" t="s">
        <v>1066</v>
      </c>
      <c r="M124" t="s">
        <v>132</v>
      </c>
      <c r="N124" t="s">
        <v>1065</v>
      </c>
      <c r="O124" t="s">
        <v>1011</v>
      </c>
      <c r="P124" t="s">
        <v>8</v>
      </c>
      <c r="Q124" t="s">
        <v>7</v>
      </c>
      <c r="R124" t="s">
        <v>6</v>
      </c>
      <c r="S124" t="s">
        <v>5</v>
      </c>
      <c r="T124" t="s">
        <v>4</v>
      </c>
      <c r="U124" t="s">
        <v>1002</v>
      </c>
      <c r="V124" t="s">
        <v>879</v>
      </c>
      <c r="W124" t="s">
        <v>1040</v>
      </c>
      <c r="X124" t="s">
        <v>0</v>
      </c>
      <c r="Y124" s="1">
        <f t="shared" si="2"/>
        <v>19.625555555555557</v>
      </c>
      <c r="Z124" s="1">
        <f t="shared" si="3"/>
        <v>1.3177777777777777</v>
      </c>
      <c r="AA124" s="24">
        <f>D124-'Base e35'!$J$8*'L9 Corr Deriva'!Z124</f>
        <v>1688.4560424146207</v>
      </c>
    </row>
    <row r="125" spans="1:27" x14ac:dyDescent="0.3">
      <c r="A125" t="s">
        <v>886</v>
      </c>
      <c r="B125" t="s">
        <v>20</v>
      </c>
      <c r="C125" t="s">
        <v>1064</v>
      </c>
      <c r="D125">
        <v>1688.4721</v>
      </c>
      <c r="E125" t="s">
        <v>18</v>
      </c>
      <c r="F125" t="s">
        <v>1032</v>
      </c>
      <c r="G125" t="s">
        <v>656</v>
      </c>
      <c r="H125">
        <v>1666.3617999999999</v>
      </c>
      <c r="I125" t="s">
        <v>999</v>
      </c>
      <c r="J125" t="s">
        <v>367</v>
      </c>
      <c r="K125" t="s">
        <v>1063</v>
      </c>
      <c r="L125" t="s">
        <v>101</v>
      </c>
      <c r="M125" t="s">
        <v>132</v>
      </c>
      <c r="N125" t="s">
        <v>1062</v>
      </c>
      <c r="O125" t="s">
        <v>1011</v>
      </c>
      <c r="P125" t="s">
        <v>8</v>
      </c>
      <c r="Q125" t="s">
        <v>7</v>
      </c>
      <c r="R125" t="s">
        <v>6</v>
      </c>
      <c r="S125" t="s">
        <v>5</v>
      </c>
      <c r="T125" t="s">
        <v>4</v>
      </c>
      <c r="U125" t="s">
        <v>1002</v>
      </c>
      <c r="V125" t="s">
        <v>879</v>
      </c>
      <c r="W125" t="s">
        <v>1040</v>
      </c>
      <c r="X125" t="s">
        <v>0</v>
      </c>
      <c r="Y125" s="1">
        <f t="shared" si="2"/>
        <v>19.629722222222224</v>
      </c>
      <c r="Z125" s="1">
        <f t="shared" si="3"/>
        <v>1.3219444444444441</v>
      </c>
      <c r="AA125" s="24">
        <f>D125-'Base e35'!$J$8*'L9 Corr Deriva'!Z125</f>
        <v>1688.4600042898776</v>
      </c>
    </row>
    <row r="126" spans="1:27" x14ac:dyDescent="0.3">
      <c r="A126" t="s">
        <v>886</v>
      </c>
      <c r="B126" t="s">
        <v>20</v>
      </c>
      <c r="C126" t="s">
        <v>1061</v>
      </c>
      <c r="D126">
        <v>1688.4671000000001</v>
      </c>
      <c r="E126" t="s">
        <v>18</v>
      </c>
      <c r="F126" t="s">
        <v>928</v>
      </c>
      <c r="G126" t="s">
        <v>677</v>
      </c>
      <c r="H126">
        <v>1666.3569</v>
      </c>
      <c r="I126" t="s">
        <v>930</v>
      </c>
      <c r="J126" t="s">
        <v>965</v>
      </c>
      <c r="K126" t="s">
        <v>1060</v>
      </c>
      <c r="L126" t="s">
        <v>1059</v>
      </c>
      <c r="M126" t="s">
        <v>132</v>
      </c>
      <c r="N126" t="s">
        <v>1058</v>
      </c>
      <c r="O126" t="s">
        <v>1011</v>
      </c>
      <c r="P126" t="s">
        <v>8</v>
      </c>
      <c r="Q126" t="s">
        <v>7</v>
      </c>
      <c r="R126" t="s">
        <v>6</v>
      </c>
      <c r="S126" t="s">
        <v>5</v>
      </c>
      <c r="T126" t="s">
        <v>4</v>
      </c>
      <c r="U126" t="s">
        <v>1002</v>
      </c>
      <c r="V126" t="s">
        <v>879</v>
      </c>
      <c r="W126" t="s">
        <v>1040</v>
      </c>
      <c r="X126" t="s">
        <v>0</v>
      </c>
      <c r="Y126" s="1">
        <f t="shared" si="2"/>
        <v>19.633888888888887</v>
      </c>
      <c r="Z126" s="1">
        <f t="shared" si="3"/>
        <v>1.326111111111107</v>
      </c>
      <c r="AA126" s="24">
        <f>D126-'Base e35'!$J$8*'L9 Corr Deriva'!Z126</f>
        <v>1688.4549661651347</v>
      </c>
    </row>
    <row r="127" spans="1:27" x14ac:dyDescent="0.3">
      <c r="A127" t="s">
        <v>886</v>
      </c>
      <c r="B127" t="s">
        <v>20</v>
      </c>
      <c r="C127" t="s">
        <v>1057</v>
      </c>
      <c r="D127">
        <v>1688.4722999999999</v>
      </c>
      <c r="E127" t="s">
        <v>18</v>
      </c>
      <c r="F127" t="s">
        <v>746</v>
      </c>
      <c r="G127" t="s">
        <v>587</v>
      </c>
      <c r="H127">
        <v>1666.3625</v>
      </c>
      <c r="I127" t="s">
        <v>1056</v>
      </c>
      <c r="J127" t="s">
        <v>912</v>
      </c>
      <c r="K127" t="s">
        <v>1055</v>
      </c>
      <c r="L127" t="s">
        <v>1054</v>
      </c>
      <c r="M127" t="s">
        <v>132</v>
      </c>
      <c r="N127" t="s">
        <v>1053</v>
      </c>
      <c r="O127" t="s">
        <v>1011</v>
      </c>
      <c r="P127" t="s">
        <v>8</v>
      </c>
      <c r="Q127" t="s">
        <v>7</v>
      </c>
      <c r="R127" t="s">
        <v>6</v>
      </c>
      <c r="S127" t="s">
        <v>5</v>
      </c>
      <c r="T127" t="s">
        <v>4</v>
      </c>
      <c r="U127" t="s">
        <v>1002</v>
      </c>
      <c r="V127" t="s">
        <v>879</v>
      </c>
      <c r="W127" t="s">
        <v>1044</v>
      </c>
      <c r="X127" t="s">
        <v>0</v>
      </c>
      <c r="Y127" s="1">
        <f t="shared" si="2"/>
        <v>19.638055555555557</v>
      </c>
      <c r="Z127" s="1">
        <f t="shared" si="3"/>
        <v>1.330277777777777</v>
      </c>
      <c r="AA127" s="24">
        <f>D127-'Base e35'!$J$8*'L9 Corr Deriva'!Z127</f>
        <v>1688.4601280403915</v>
      </c>
    </row>
    <row r="128" spans="1:27" x14ac:dyDescent="0.3">
      <c r="A128" t="s">
        <v>886</v>
      </c>
      <c r="B128" t="s">
        <v>20</v>
      </c>
      <c r="C128" t="s">
        <v>1052</v>
      </c>
      <c r="D128">
        <v>1688.4674</v>
      </c>
      <c r="E128" t="s">
        <v>18</v>
      </c>
      <c r="F128" t="s">
        <v>276</v>
      </c>
      <c r="G128" t="s">
        <v>275</v>
      </c>
      <c r="H128">
        <v>1666.3584000000001</v>
      </c>
      <c r="I128" t="s">
        <v>1038</v>
      </c>
      <c r="J128" t="s">
        <v>282</v>
      </c>
      <c r="K128" t="s">
        <v>1051</v>
      </c>
      <c r="L128" t="s">
        <v>1050</v>
      </c>
      <c r="M128" t="s">
        <v>720</v>
      </c>
      <c r="N128" t="s">
        <v>1049</v>
      </c>
      <c r="O128" t="s">
        <v>1011</v>
      </c>
      <c r="P128" t="s">
        <v>8</v>
      </c>
      <c r="Q128" t="s">
        <v>7</v>
      </c>
      <c r="R128" t="s">
        <v>6</v>
      </c>
      <c r="S128" t="s">
        <v>5</v>
      </c>
      <c r="T128" t="s">
        <v>4</v>
      </c>
      <c r="U128" t="s">
        <v>1002</v>
      </c>
      <c r="V128" t="s">
        <v>879</v>
      </c>
      <c r="W128" t="s">
        <v>1044</v>
      </c>
      <c r="X128" t="s">
        <v>0</v>
      </c>
      <c r="Y128" s="1">
        <f t="shared" si="2"/>
        <v>19.642222222222223</v>
      </c>
      <c r="Z128" s="1">
        <f t="shared" si="3"/>
        <v>1.3344444444444434</v>
      </c>
      <c r="AA128" s="24">
        <f>D128-'Base e35'!$J$8*'L9 Corr Deriva'!Z128</f>
        <v>1688.4551899156486</v>
      </c>
    </row>
    <row r="129" spans="1:27" x14ac:dyDescent="0.3">
      <c r="A129" t="s">
        <v>886</v>
      </c>
      <c r="B129" t="s">
        <v>20</v>
      </c>
      <c r="C129" t="s">
        <v>1048</v>
      </c>
      <c r="D129">
        <v>1688.4666999999999</v>
      </c>
      <c r="E129" t="s">
        <v>18</v>
      </c>
      <c r="F129" t="s">
        <v>981</v>
      </c>
      <c r="G129" t="s">
        <v>980</v>
      </c>
      <c r="H129">
        <v>1666.3584000000001</v>
      </c>
      <c r="I129" t="s">
        <v>1038</v>
      </c>
      <c r="J129" t="s">
        <v>1047</v>
      </c>
      <c r="K129" t="s">
        <v>1046</v>
      </c>
      <c r="L129" t="s">
        <v>938</v>
      </c>
      <c r="M129" t="s">
        <v>122</v>
      </c>
      <c r="N129" t="s">
        <v>1045</v>
      </c>
      <c r="O129" t="s">
        <v>1011</v>
      </c>
      <c r="P129" t="s">
        <v>8</v>
      </c>
      <c r="Q129" t="s">
        <v>7</v>
      </c>
      <c r="R129" t="s">
        <v>6</v>
      </c>
      <c r="S129" t="s">
        <v>5</v>
      </c>
      <c r="T129" t="s">
        <v>4</v>
      </c>
      <c r="U129" t="s">
        <v>1002</v>
      </c>
      <c r="V129" t="s">
        <v>879</v>
      </c>
      <c r="W129" t="s">
        <v>1044</v>
      </c>
      <c r="X129" t="s">
        <v>0</v>
      </c>
      <c r="Y129" s="1">
        <f t="shared" si="2"/>
        <v>19.64638888888889</v>
      </c>
      <c r="Z129" s="1">
        <f t="shared" si="3"/>
        <v>1.3386111111111099</v>
      </c>
      <c r="AA129" s="24">
        <f>D129-'Base e35'!$J$8*'L9 Corr Deriva'!Z129</f>
        <v>1688.4544517909058</v>
      </c>
    </row>
    <row r="130" spans="1:27" x14ac:dyDescent="0.3">
      <c r="A130" t="s">
        <v>886</v>
      </c>
      <c r="B130" t="s">
        <v>20</v>
      </c>
      <c r="C130" t="s">
        <v>1043</v>
      </c>
      <c r="D130">
        <v>1688.4676999999999</v>
      </c>
      <c r="E130" t="s">
        <v>18</v>
      </c>
      <c r="F130" t="s">
        <v>485</v>
      </c>
      <c r="G130" t="s">
        <v>395</v>
      </c>
      <c r="H130">
        <v>1666.3607999999999</v>
      </c>
      <c r="I130" t="s">
        <v>1014</v>
      </c>
      <c r="J130" t="s">
        <v>1009</v>
      </c>
      <c r="K130" t="s">
        <v>1042</v>
      </c>
      <c r="L130" t="s">
        <v>116</v>
      </c>
      <c r="M130" t="s">
        <v>75</v>
      </c>
      <c r="N130" t="s">
        <v>1041</v>
      </c>
      <c r="O130" t="s">
        <v>1011</v>
      </c>
      <c r="P130" t="s">
        <v>8</v>
      </c>
      <c r="Q130" t="s">
        <v>7</v>
      </c>
      <c r="R130" t="s">
        <v>6</v>
      </c>
      <c r="S130" t="s">
        <v>5</v>
      </c>
      <c r="T130" t="s">
        <v>4</v>
      </c>
      <c r="U130" t="s">
        <v>1002</v>
      </c>
      <c r="V130" t="s">
        <v>879</v>
      </c>
      <c r="W130" t="s">
        <v>1040</v>
      </c>
      <c r="X130" t="s">
        <v>0</v>
      </c>
      <c r="Y130" s="1">
        <f t="shared" si="2"/>
        <v>19.650555555555552</v>
      </c>
      <c r="Z130" s="1">
        <f t="shared" si="3"/>
        <v>1.3427777777777727</v>
      </c>
      <c r="AA130" s="24">
        <f>D130-'Base e35'!$J$8*'L9 Corr Deriva'!Z130</f>
        <v>1688.4554136661627</v>
      </c>
    </row>
    <row r="131" spans="1:27" x14ac:dyDescent="0.3">
      <c r="A131" t="s">
        <v>886</v>
      </c>
      <c r="B131" t="s">
        <v>20</v>
      </c>
      <c r="C131" t="s">
        <v>1039</v>
      </c>
      <c r="D131">
        <v>1688.4659999999999</v>
      </c>
      <c r="E131" t="s">
        <v>18</v>
      </c>
      <c r="F131" t="s">
        <v>928</v>
      </c>
      <c r="G131" t="s">
        <v>677</v>
      </c>
      <c r="H131">
        <v>1666.3607</v>
      </c>
      <c r="I131" t="s">
        <v>874</v>
      </c>
      <c r="J131" t="s">
        <v>1038</v>
      </c>
      <c r="K131" t="s">
        <v>1037</v>
      </c>
      <c r="L131" t="s">
        <v>137</v>
      </c>
      <c r="M131" t="s">
        <v>720</v>
      </c>
      <c r="N131" t="s">
        <v>1036</v>
      </c>
      <c r="O131" t="s">
        <v>1011</v>
      </c>
      <c r="P131" t="s">
        <v>8</v>
      </c>
      <c r="Q131" t="s">
        <v>7</v>
      </c>
      <c r="R131" t="s">
        <v>6</v>
      </c>
      <c r="S131" t="s">
        <v>5</v>
      </c>
      <c r="T131" t="s">
        <v>4</v>
      </c>
      <c r="U131" t="s">
        <v>977</v>
      </c>
      <c r="V131" t="s">
        <v>879</v>
      </c>
      <c r="W131" t="s">
        <v>1035</v>
      </c>
      <c r="X131" t="s">
        <v>0</v>
      </c>
      <c r="Y131" s="1">
        <f t="shared" ref="Y131:Y194" si="4">HOUR(C131)+MINUTE(C131)/60+SECOND(C131)/3600</f>
        <v>19.654722222222222</v>
      </c>
      <c r="Z131" s="1">
        <f t="shared" si="3"/>
        <v>1.3469444444444427</v>
      </c>
      <c r="AA131" s="24">
        <f>D131-'Base e35'!$J$8*'L9 Corr Deriva'!Z131</f>
        <v>1688.4536755414197</v>
      </c>
    </row>
    <row r="132" spans="1:27" x14ac:dyDescent="0.3">
      <c r="A132" t="s">
        <v>886</v>
      </c>
      <c r="B132" t="s">
        <v>20</v>
      </c>
      <c r="C132" t="s">
        <v>1034</v>
      </c>
      <c r="D132">
        <v>1688.4648</v>
      </c>
      <c r="E132" t="s">
        <v>18</v>
      </c>
      <c r="F132" t="s">
        <v>582</v>
      </c>
      <c r="G132" t="s">
        <v>581</v>
      </c>
      <c r="H132">
        <v>1666.3601000000001</v>
      </c>
      <c r="I132" t="s">
        <v>891</v>
      </c>
      <c r="J132" t="s">
        <v>308</v>
      </c>
      <c r="K132" t="s">
        <v>1033</v>
      </c>
      <c r="L132" t="s">
        <v>1032</v>
      </c>
      <c r="M132" t="s">
        <v>720</v>
      </c>
      <c r="N132" t="s">
        <v>1031</v>
      </c>
      <c r="O132" t="s">
        <v>1011</v>
      </c>
      <c r="P132" t="s">
        <v>8</v>
      </c>
      <c r="Q132" t="s">
        <v>7</v>
      </c>
      <c r="R132" t="s">
        <v>6</v>
      </c>
      <c r="S132" t="s">
        <v>5</v>
      </c>
      <c r="T132" t="s">
        <v>4</v>
      </c>
      <c r="U132" t="s">
        <v>1002</v>
      </c>
      <c r="V132" t="s">
        <v>879</v>
      </c>
      <c r="W132" t="s">
        <v>983</v>
      </c>
      <c r="X132" t="s">
        <v>0</v>
      </c>
      <c r="Y132" s="1">
        <f t="shared" si="4"/>
        <v>19.658888888888889</v>
      </c>
      <c r="Z132" s="1">
        <f t="shared" ref="Z132:Z195" si="5">Y132-$Y$2</f>
        <v>1.3511111111111092</v>
      </c>
      <c r="AA132" s="24">
        <f>D132-'Base e35'!$J$8*'L9 Corr Deriva'!Z132</f>
        <v>1688.4524374166767</v>
      </c>
    </row>
    <row r="133" spans="1:27" x14ac:dyDescent="0.3">
      <c r="A133" t="s">
        <v>886</v>
      </c>
      <c r="B133" t="s">
        <v>20</v>
      </c>
      <c r="C133" t="s">
        <v>1030</v>
      </c>
      <c r="D133">
        <v>1688.4650999999999</v>
      </c>
      <c r="E133" t="s">
        <v>18</v>
      </c>
      <c r="F133" t="s">
        <v>1029</v>
      </c>
      <c r="G133" t="s">
        <v>369</v>
      </c>
      <c r="H133">
        <v>1666.3612000000001</v>
      </c>
      <c r="I133" t="s">
        <v>903</v>
      </c>
      <c r="J133" t="s">
        <v>509</v>
      </c>
      <c r="K133" t="s">
        <v>1028</v>
      </c>
      <c r="L133" t="s">
        <v>657</v>
      </c>
      <c r="M133" t="s">
        <v>122</v>
      </c>
      <c r="N133" t="s">
        <v>1027</v>
      </c>
      <c r="O133" t="s">
        <v>1011</v>
      </c>
      <c r="P133" t="s">
        <v>8</v>
      </c>
      <c r="Q133" t="s">
        <v>7</v>
      </c>
      <c r="R133" t="s">
        <v>6</v>
      </c>
      <c r="S133" t="s">
        <v>5</v>
      </c>
      <c r="T133" t="s">
        <v>4</v>
      </c>
      <c r="U133" t="s">
        <v>1002</v>
      </c>
      <c r="V133" t="s">
        <v>879</v>
      </c>
      <c r="W133" t="s">
        <v>983</v>
      </c>
      <c r="X133" t="s">
        <v>0</v>
      </c>
      <c r="Y133" s="1">
        <f t="shared" si="4"/>
        <v>19.663055555555555</v>
      </c>
      <c r="Z133" s="1">
        <f t="shared" si="5"/>
        <v>1.3552777777777756</v>
      </c>
      <c r="AA133" s="24">
        <f>D133-'Base e35'!$J$8*'L9 Corr Deriva'!Z133</f>
        <v>1688.4526992919336</v>
      </c>
    </row>
    <row r="134" spans="1:27" x14ac:dyDescent="0.3">
      <c r="A134" t="s">
        <v>886</v>
      </c>
      <c r="B134" t="s">
        <v>20</v>
      </c>
      <c r="C134" t="s">
        <v>1026</v>
      </c>
      <c r="D134">
        <v>1688.4659999999999</v>
      </c>
      <c r="E134" t="s">
        <v>18</v>
      </c>
      <c r="F134" t="s">
        <v>137</v>
      </c>
      <c r="G134" t="s">
        <v>444</v>
      </c>
      <c r="H134">
        <v>1666.3635999999999</v>
      </c>
      <c r="I134" t="s">
        <v>830</v>
      </c>
      <c r="J134" t="s">
        <v>874</v>
      </c>
      <c r="K134" t="s">
        <v>1025</v>
      </c>
      <c r="L134" t="s">
        <v>276</v>
      </c>
      <c r="M134" t="s">
        <v>75</v>
      </c>
      <c r="N134" t="s">
        <v>1024</v>
      </c>
      <c r="O134" t="s">
        <v>1011</v>
      </c>
      <c r="P134" t="s">
        <v>8</v>
      </c>
      <c r="Q134" t="s">
        <v>7</v>
      </c>
      <c r="R134" t="s">
        <v>6</v>
      </c>
      <c r="S134" t="s">
        <v>5</v>
      </c>
      <c r="T134" t="s">
        <v>4</v>
      </c>
      <c r="U134" t="s">
        <v>1002</v>
      </c>
      <c r="V134" t="s">
        <v>879</v>
      </c>
      <c r="W134" t="s">
        <v>983</v>
      </c>
      <c r="X134" t="s">
        <v>0</v>
      </c>
      <c r="Y134" s="1">
        <f t="shared" si="4"/>
        <v>19.667222222222222</v>
      </c>
      <c r="Z134" s="1">
        <f t="shared" si="5"/>
        <v>1.359444444444442</v>
      </c>
      <c r="AA134" s="24">
        <f>D134-'Base e35'!$J$8*'L9 Corr Deriva'!Z134</f>
        <v>1688.4535611671906</v>
      </c>
    </row>
    <row r="135" spans="1:27" x14ac:dyDescent="0.3">
      <c r="A135" t="s">
        <v>886</v>
      </c>
      <c r="B135" t="s">
        <v>20</v>
      </c>
      <c r="C135" t="s">
        <v>1023</v>
      </c>
      <c r="D135">
        <v>1688.4663</v>
      </c>
      <c r="E135" t="s">
        <v>18</v>
      </c>
      <c r="F135" t="s">
        <v>474</v>
      </c>
      <c r="G135" t="s">
        <v>473</v>
      </c>
      <c r="H135">
        <v>1666.3652999999999</v>
      </c>
      <c r="I135" t="s">
        <v>723</v>
      </c>
      <c r="J135" t="s">
        <v>794</v>
      </c>
      <c r="K135" t="s">
        <v>1022</v>
      </c>
      <c r="L135" t="s">
        <v>1021</v>
      </c>
      <c r="M135" t="s">
        <v>96</v>
      </c>
      <c r="N135" t="s">
        <v>1020</v>
      </c>
      <c r="O135" t="s">
        <v>1011</v>
      </c>
      <c r="P135" t="s">
        <v>8</v>
      </c>
      <c r="Q135" t="s">
        <v>7</v>
      </c>
      <c r="R135" t="s">
        <v>6</v>
      </c>
      <c r="S135" t="s">
        <v>5</v>
      </c>
      <c r="T135" t="s">
        <v>4</v>
      </c>
      <c r="U135" t="s">
        <v>1002</v>
      </c>
      <c r="V135" t="s">
        <v>879</v>
      </c>
      <c r="W135" t="s">
        <v>983</v>
      </c>
      <c r="X135" t="s">
        <v>0</v>
      </c>
      <c r="Y135" s="1">
        <f t="shared" si="4"/>
        <v>19.671388888888892</v>
      </c>
      <c r="Z135" s="1">
        <f t="shared" si="5"/>
        <v>1.363611111111112</v>
      </c>
      <c r="AA135" s="24">
        <f>D135-'Base e35'!$J$8*'L9 Corr Deriva'!Z135</f>
        <v>1688.453823042448</v>
      </c>
    </row>
    <row r="136" spans="1:27" x14ac:dyDescent="0.3">
      <c r="A136" t="s">
        <v>886</v>
      </c>
      <c r="B136" t="s">
        <v>20</v>
      </c>
      <c r="C136" t="s">
        <v>1019</v>
      </c>
      <c r="D136">
        <v>1688.4673</v>
      </c>
      <c r="E136" t="s">
        <v>18</v>
      </c>
      <c r="F136" t="s">
        <v>458</v>
      </c>
      <c r="G136" t="s">
        <v>677</v>
      </c>
      <c r="H136">
        <v>1666.3679</v>
      </c>
      <c r="I136" t="s">
        <v>684</v>
      </c>
      <c r="J136" t="s">
        <v>891</v>
      </c>
      <c r="K136" t="s">
        <v>1018</v>
      </c>
      <c r="L136" t="s">
        <v>1017</v>
      </c>
      <c r="M136" t="s">
        <v>11</v>
      </c>
      <c r="N136" t="s">
        <v>1016</v>
      </c>
      <c r="O136" t="s">
        <v>1011</v>
      </c>
      <c r="P136" t="s">
        <v>8</v>
      </c>
      <c r="Q136" t="s">
        <v>7</v>
      </c>
      <c r="R136" t="s">
        <v>6</v>
      </c>
      <c r="S136" t="s">
        <v>5</v>
      </c>
      <c r="T136" t="s">
        <v>4</v>
      </c>
      <c r="U136" t="s">
        <v>1002</v>
      </c>
      <c r="V136" t="s">
        <v>879</v>
      </c>
      <c r="W136" t="s">
        <v>983</v>
      </c>
      <c r="X136" t="s">
        <v>0</v>
      </c>
      <c r="Y136" s="1">
        <f t="shared" si="4"/>
        <v>19.675555555555558</v>
      </c>
      <c r="Z136" s="1">
        <f t="shared" si="5"/>
        <v>1.3677777777777784</v>
      </c>
      <c r="AA136" s="24">
        <f>D136-'Base e35'!$J$8*'L9 Corr Deriva'!Z136</f>
        <v>1688.454784917705</v>
      </c>
    </row>
    <row r="137" spans="1:27" x14ac:dyDescent="0.3">
      <c r="A137" t="s">
        <v>886</v>
      </c>
      <c r="B137" t="s">
        <v>20</v>
      </c>
      <c r="C137" t="s">
        <v>1015</v>
      </c>
      <c r="D137">
        <v>1688.4626000000001</v>
      </c>
      <c r="E137" t="s">
        <v>18</v>
      </c>
      <c r="F137" t="s">
        <v>219</v>
      </c>
      <c r="G137" t="s">
        <v>870</v>
      </c>
      <c r="H137">
        <v>1666.3641</v>
      </c>
      <c r="I137" t="s">
        <v>779</v>
      </c>
      <c r="J137" t="s">
        <v>1014</v>
      </c>
      <c r="K137" t="s">
        <v>1013</v>
      </c>
      <c r="L137" t="s">
        <v>50</v>
      </c>
      <c r="M137" t="s">
        <v>942</v>
      </c>
      <c r="N137" t="s">
        <v>1012</v>
      </c>
      <c r="O137" t="s">
        <v>1011</v>
      </c>
      <c r="P137" t="s">
        <v>8</v>
      </c>
      <c r="Q137" t="s">
        <v>7</v>
      </c>
      <c r="R137" t="s">
        <v>6</v>
      </c>
      <c r="S137" t="s">
        <v>5</v>
      </c>
      <c r="T137" t="s">
        <v>4</v>
      </c>
      <c r="U137" t="s">
        <v>1002</v>
      </c>
      <c r="V137" t="s">
        <v>879</v>
      </c>
      <c r="W137" t="s">
        <v>878</v>
      </c>
      <c r="X137" t="s">
        <v>0</v>
      </c>
      <c r="Y137" s="1">
        <f t="shared" si="4"/>
        <v>19.679722222222225</v>
      </c>
      <c r="Z137" s="1">
        <f t="shared" si="5"/>
        <v>1.3719444444444449</v>
      </c>
      <c r="AA137" s="24">
        <f>D137-'Base e35'!$J$8*'L9 Corr Deriva'!Z137</f>
        <v>1688.450046792962</v>
      </c>
    </row>
    <row r="138" spans="1:27" x14ac:dyDescent="0.3">
      <c r="A138" t="s">
        <v>886</v>
      </c>
      <c r="B138" t="s">
        <v>20</v>
      </c>
      <c r="C138" t="s">
        <v>1010</v>
      </c>
      <c r="D138">
        <v>1688.4657</v>
      </c>
      <c r="E138" t="s">
        <v>18</v>
      </c>
      <c r="F138" t="s">
        <v>741</v>
      </c>
      <c r="G138" t="s">
        <v>395</v>
      </c>
      <c r="H138">
        <v>1666.3679999999999</v>
      </c>
      <c r="I138" t="s">
        <v>740</v>
      </c>
      <c r="J138" t="s">
        <v>1009</v>
      </c>
      <c r="K138" t="s">
        <v>1008</v>
      </c>
      <c r="L138" t="s">
        <v>962</v>
      </c>
      <c r="M138" t="s">
        <v>942</v>
      </c>
      <c r="N138" t="s">
        <v>1007</v>
      </c>
      <c r="O138" t="s">
        <v>895</v>
      </c>
      <c r="P138" t="s">
        <v>8</v>
      </c>
      <c r="Q138" t="s">
        <v>7</v>
      </c>
      <c r="R138" t="s">
        <v>6</v>
      </c>
      <c r="S138" t="s">
        <v>5</v>
      </c>
      <c r="T138" t="s">
        <v>4</v>
      </c>
      <c r="U138" t="s">
        <v>1002</v>
      </c>
      <c r="V138" t="s">
        <v>879</v>
      </c>
      <c r="W138" t="s">
        <v>878</v>
      </c>
      <c r="X138" t="s">
        <v>0</v>
      </c>
      <c r="Y138" s="1">
        <f t="shared" si="4"/>
        <v>19.683888888888887</v>
      </c>
      <c r="Z138" s="1">
        <f t="shared" si="5"/>
        <v>1.3761111111111077</v>
      </c>
      <c r="AA138" s="24">
        <f>D138-'Base e35'!$J$8*'L9 Corr Deriva'!Z138</f>
        <v>1688.4531086682189</v>
      </c>
    </row>
    <row r="139" spans="1:27" x14ac:dyDescent="0.3">
      <c r="A139" t="s">
        <v>886</v>
      </c>
      <c r="B139" t="s">
        <v>20</v>
      </c>
      <c r="C139" t="s">
        <v>1006</v>
      </c>
      <c r="D139">
        <v>1688.4657</v>
      </c>
      <c r="E139" t="s">
        <v>18</v>
      </c>
      <c r="F139" t="s">
        <v>678</v>
      </c>
      <c r="G139" t="s">
        <v>677</v>
      </c>
      <c r="H139">
        <v>1666.3690999999999</v>
      </c>
      <c r="I139" t="s">
        <v>713</v>
      </c>
      <c r="J139" t="s">
        <v>854</v>
      </c>
      <c r="K139" t="s">
        <v>1005</v>
      </c>
      <c r="L139" t="s">
        <v>1004</v>
      </c>
      <c r="M139" t="s">
        <v>46</v>
      </c>
      <c r="N139" t="s">
        <v>1003</v>
      </c>
      <c r="O139" t="s">
        <v>895</v>
      </c>
      <c r="P139" t="s">
        <v>8</v>
      </c>
      <c r="Q139" t="s">
        <v>7</v>
      </c>
      <c r="R139" t="s">
        <v>6</v>
      </c>
      <c r="S139" t="s">
        <v>5</v>
      </c>
      <c r="T139" t="s">
        <v>4</v>
      </c>
      <c r="U139" t="s">
        <v>1002</v>
      </c>
      <c r="V139" t="s">
        <v>879</v>
      </c>
      <c r="W139" t="s">
        <v>878</v>
      </c>
      <c r="X139" t="s">
        <v>0</v>
      </c>
      <c r="Y139" s="1">
        <f t="shared" si="4"/>
        <v>19.688055555555557</v>
      </c>
      <c r="Z139" s="1">
        <f t="shared" si="5"/>
        <v>1.3802777777777777</v>
      </c>
      <c r="AA139" s="24">
        <f>D139-'Base e35'!$J$8*'L9 Corr Deriva'!Z139</f>
        <v>1688.4530705434759</v>
      </c>
    </row>
    <row r="140" spans="1:27" x14ac:dyDescent="0.3">
      <c r="A140" t="s">
        <v>886</v>
      </c>
      <c r="B140" t="s">
        <v>20</v>
      </c>
      <c r="C140" t="s">
        <v>1001</v>
      </c>
      <c r="D140">
        <v>1688.4699000000001</v>
      </c>
      <c r="E140" t="s">
        <v>18</v>
      </c>
      <c r="F140" t="s">
        <v>285</v>
      </c>
      <c r="G140" t="s">
        <v>284</v>
      </c>
      <c r="H140">
        <v>1666.3743999999999</v>
      </c>
      <c r="I140" t="s">
        <v>1000</v>
      </c>
      <c r="J140" t="s">
        <v>999</v>
      </c>
      <c r="K140" t="s">
        <v>998</v>
      </c>
      <c r="L140" t="s">
        <v>565</v>
      </c>
      <c r="M140" t="s">
        <v>896</v>
      </c>
      <c r="N140" t="s">
        <v>997</v>
      </c>
      <c r="O140" t="s">
        <v>895</v>
      </c>
      <c r="P140" t="s">
        <v>8</v>
      </c>
      <c r="Q140" t="s">
        <v>7</v>
      </c>
      <c r="R140" t="s">
        <v>6</v>
      </c>
      <c r="S140" t="s">
        <v>5</v>
      </c>
      <c r="T140" t="s">
        <v>4</v>
      </c>
      <c r="U140" t="s">
        <v>977</v>
      </c>
      <c r="V140" t="s">
        <v>879</v>
      </c>
      <c r="W140" t="s">
        <v>983</v>
      </c>
      <c r="X140" t="s">
        <v>0</v>
      </c>
      <c r="Y140" s="1">
        <f t="shared" si="4"/>
        <v>19.692222222222224</v>
      </c>
      <c r="Z140" s="1">
        <f t="shared" si="5"/>
        <v>1.3844444444444441</v>
      </c>
      <c r="AA140" s="24">
        <f>D140-'Base e35'!$J$8*'L9 Corr Deriva'!Z140</f>
        <v>1688.4572324187329</v>
      </c>
    </row>
    <row r="141" spans="1:27" x14ac:dyDescent="0.3">
      <c r="A141" t="s">
        <v>886</v>
      </c>
      <c r="B141" t="s">
        <v>20</v>
      </c>
      <c r="C141" t="s">
        <v>996</v>
      </c>
      <c r="D141">
        <v>1688.4694999999999</v>
      </c>
      <c r="E141" t="s">
        <v>18</v>
      </c>
      <c r="F141" t="s">
        <v>237</v>
      </c>
      <c r="G141" t="s">
        <v>16</v>
      </c>
      <c r="H141">
        <v>1666.375</v>
      </c>
      <c r="I141" t="s">
        <v>708</v>
      </c>
      <c r="J141" t="s">
        <v>810</v>
      </c>
      <c r="K141" t="s">
        <v>995</v>
      </c>
      <c r="L141" t="s">
        <v>485</v>
      </c>
      <c r="M141" t="s">
        <v>46</v>
      </c>
      <c r="N141" t="s">
        <v>994</v>
      </c>
      <c r="O141" t="s">
        <v>895</v>
      </c>
      <c r="P141" t="s">
        <v>8</v>
      </c>
      <c r="Q141" t="s">
        <v>7</v>
      </c>
      <c r="R141" t="s">
        <v>6</v>
      </c>
      <c r="S141" t="s">
        <v>5</v>
      </c>
      <c r="T141" t="s">
        <v>4</v>
      </c>
      <c r="U141" t="s">
        <v>977</v>
      </c>
      <c r="V141" t="s">
        <v>879</v>
      </c>
      <c r="W141" t="s">
        <v>983</v>
      </c>
      <c r="X141" t="s">
        <v>0</v>
      </c>
      <c r="Y141" s="1">
        <f t="shared" si="4"/>
        <v>19.69638888888889</v>
      </c>
      <c r="Z141" s="1">
        <f t="shared" si="5"/>
        <v>1.3886111111111106</v>
      </c>
      <c r="AA141" s="24">
        <f>D141-'Base e35'!$J$8*'L9 Corr Deriva'!Z141</f>
        <v>1688.4567942939898</v>
      </c>
    </row>
    <row r="142" spans="1:27" x14ac:dyDescent="0.3">
      <c r="A142" t="s">
        <v>886</v>
      </c>
      <c r="B142" t="s">
        <v>20</v>
      </c>
      <c r="C142" t="s">
        <v>993</v>
      </c>
      <c r="D142">
        <v>1688.4684</v>
      </c>
      <c r="E142" t="s">
        <v>18</v>
      </c>
      <c r="F142" t="s">
        <v>41</v>
      </c>
      <c r="G142" t="s">
        <v>479</v>
      </c>
      <c r="H142">
        <v>1666.3752999999999</v>
      </c>
      <c r="I142" t="s">
        <v>960</v>
      </c>
      <c r="J142" t="s">
        <v>755</v>
      </c>
      <c r="K142" t="s">
        <v>992</v>
      </c>
      <c r="L142" t="s">
        <v>991</v>
      </c>
      <c r="M142" t="s">
        <v>46</v>
      </c>
      <c r="N142" t="s">
        <v>331</v>
      </c>
      <c r="O142" t="s">
        <v>895</v>
      </c>
      <c r="P142" t="s">
        <v>8</v>
      </c>
      <c r="Q142" t="s">
        <v>7</v>
      </c>
      <c r="R142" t="s">
        <v>6</v>
      </c>
      <c r="S142" t="s">
        <v>5</v>
      </c>
      <c r="T142" t="s">
        <v>4</v>
      </c>
      <c r="U142" t="s">
        <v>977</v>
      </c>
      <c r="V142" t="s">
        <v>879</v>
      </c>
      <c r="W142" t="s">
        <v>983</v>
      </c>
      <c r="X142" t="s">
        <v>0</v>
      </c>
      <c r="Y142" s="1">
        <f t="shared" si="4"/>
        <v>19.700555555555553</v>
      </c>
      <c r="Z142" s="1">
        <f t="shared" si="5"/>
        <v>1.3927777777777735</v>
      </c>
      <c r="AA142" s="24">
        <f>D142-'Base e35'!$J$8*'L9 Corr Deriva'!Z142</f>
        <v>1688.455656169247</v>
      </c>
    </row>
    <row r="143" spans="1:27" x14ac:dyDescent="0.3">
      <c r="A143" t="s">
        <v>886</v>
      </c>
      <c r="B143" t="s">
        <v>20</v>
      </c>
      <c r="C143" t="s">
        <v>990</v>
      </c>
      <c r="D143">
        <v>1688.4602</v>
      </c>
      <c r="E143" t="s">
        <v>18</v>
      </c>
      <c r="F143" t="s">
        <v>989</v>
      </c>
      <c r="G143" t="s">
        <v>961</v>
      </c>
      <c r="H143">
        <v>1666.3683000000001</v>
      </c>
      <c r="I143" t="s">
        <v>988</v>
      </c>
      <c r="J143" t="s">
        <v>987</v>
      </c>
      <c r="K143" t="s">
        <v>986</v>
      </c>
      <c r="L143" t="s">
        <v>985</v>
      </c>
      <c r="M143" t="s">
        <v>984</v>
      </c>
      <c r="N143" t="s">
        <v>313</v>
      </c>
      <c r="O143" t="s">
        <v>895</v>
      </c>
      <c r="P143" t="s">
        <v>8</v>
      </c>
      <c r="Q143" t="s">
        <v>7</v>
      </c>
      <c r="R143" t="s">
        <v>6</v>
      </c>
      <c r="S143" t="s">
        <v>5</v>
      </c>
      <c r="T143" t="s">
        <v>4</v>
      </c>
      <c r="U143" t="s">
        <v>977</v>
      </c>
      <c r="V143" t="s">
        <v>879</v>
      </c>
      <c r="W143" t="s">
        <v>983</v>
      </c>
      <c r="X143" t="s">
        <v>0</v>
      </c>
      <c r="Y143" s="1">
        <f t="shared" si="4"/>
        <v>19.704722222222223</v>
      </c>
      <c r="Z143" s="1">
        <f t="shared" si="5"/>
        <v>1.3969444444444434</v>
      </c>
      <c r="AA143" s="24">
        <f>D143-'Base e35'!$J$8*'L9 Corr Deriva'!Z143</f>
        <v>1688.447418044504</v>
      </c>
    </row>
    <row r="144" spans="1:27" x14ac:dyDescent="0.3">
      <c r="A144" t="s">
        <v>886</v>
      </c>
      <c r="B144" t="s">
        <v>20</v>
      </c>
      <c r="C144" t="s">
        <v>982</v>
      </c>
      <c r="D144">
        <v>1688.4632999999999</v>
      </c>
      <c r="E144" t="s">
        <v>18</v>
      </c>
      <c r="F144" t="s">
        <v>981</v>
      </c>
      <c r="G144" t="s">
        <v>980</v>
      </c>
      <c r="H144">
        <v>1666.3729000000001</v>
      </c>
      <c r="I144" t="s">
        <v>768</v>
      </c>
      <c r="J144" t="s">
        <v>684</v>
      </c>
      <c r="K144" t="s">
        <v>979</v>
      </c>
      <c r="L144" t="s">
        <v>343</v>
      </c>
      <c r="M144" t="s">
        <v>896</v>
      </c>
      <c r="N144" t="s">
        <v>978</v>
      </c>
      <c r="O144" t="s">
        <v>895</v>
      </c>
      <c r="P144" t="s">
        <v>8</v>
      </c>
      <c r="Q144" t="s">
        <v>7</v>
      </c>
      <c r="R144" t="s">
        <v>6</v>
      </c>
      <c r="S144" t="s">
        <v>5</v>
      </c>
      <c r="T144" t="s">
        <v>4</v>
      </c>
      <c r="U144" t="s">
        <v>977</v>
      </c>
      <c r="V144" t="s">
        <v>879</v>
      </c>
      <c r="W144" t="s">
        <v>878</v>
      </c>
      <c r="X144" t="s">
        <v>0</v>
      </c>
      <c r="Y144" s="1">
        <f t="shared" si="4"/>
        <v>19.70888888888889</v>
      </c>
      <c r="Z144" s="1">
        <f t="shared" si="5"/>
        <v>1.4011111111111099</v>
      </c>
      <c r="AA144" s="24">
        <f>D144-'Base e35'!$J$8*'L9 Corr Deriva'!Z144</f>
        <v>1688.4504799197609</v>
      </c>
    </row>
    <row r="145" spans="1:27" x14ac:dyDescent="0.3">
      <c r="A145" t="s">
        <v>886</v>
      </c>
      <c r="B145" t="s">
        <v>20</v>
      </c>
      <c r="C145" t="s">
        <v>976</v>
      </c>
      <c r="D145">
        <v>1688.4612999999999</v>
      </c>
      <c r="E145" t="s">
        <v>18</v>
      </c>
      <c r="F145" t="s">
        <v>640</v>
      </c>
      <c r="G145" t="s">
        <v>479</v>
      </c>
      <c r="H145">
        <v>1666.3715</v>
      </c>
      <c r="I145" t="s">
        <v>945</v>
      </c>
      <c r="J145" t="s">
        <v>755</v>
      </c>
      <c r="K145" t="s">
        <v>975</v>
      </c>
      <c r="L145" t="s">
        <v>156</v>
      </c>
      <c r="M145" t="s">
        <v>46</v>
      </c>
      <c r="N145" t="s">
        <v>547</v>
      </c>
      <c r="O145" t="s">
        <v>895</v>
      </c>
      <c r="P145" t="s">
        <v>8</v>
      </c>
      <c r="Q145" t="s">
        <v>7</v>
      </c>
      <c r="R145" t="s">
        <v>6</v>
      </c>
      <c r="S145" t="s">
        <v>5</v>
      </c>
      <c r="T145" t="s">
        <v>4</v>
      </c>
      <c r="U145" t="s">
        <v>953</v>
      </c>
      <c r="V145" t="s">
        <v>879</v>
      </c>
      <c r="W145" t="s">
        <v>920</v>
      </c>
      <c r="X145" t="s">
        <v>0</v>
      </c>
      <c r="Y145" s="1">
        <f t="shared" si="4"/>
        <v>19.713055555555556</v>
      </c>
      <c r="Z145" s="1">
        <f t="shared" si="5"/>
        <v>1.4052777777777763</v>
      </c>
      <c r="AA145" s="24">
        <f>D145-'Base e35'!$J$8*'L9 Corr Deriva'!Z145</f>
        <v>1688.448441795018</v>
      </c>
    </row>
    <row r="146" spans="1:27" x14ac:dyDescent="0.3">
      <c r="A146" t="s">
        <v>886</v>
      </c>
      <c r="B146" t="s">
        <v>20</v>
      </c>
      <c r="C146" t="s">
        <v>974</v>
      </c>
      <c r="D146">
        <v>1688.4589000000001</v>
      </c>
      <c r="E146" t="s">
        <v>18</v>
      </c>
      <c r="F146" t="s">
        <v>932</v>
      </c>
      <c r="G146" t="s">
        <v>369</v>
      </c>
      <c r="H146">
        <v>1666.3704</v>
      </c>
      <c r="I146" t="s">
        <v>768</v>
      </c>
      <c r="J146" t="s">
        <v>800</v>
      </c>
      <c r="K146" t="s">
        <v>973</v>
      </c>
      <c r="L146" t="s">
        <v>551</v>
      </c>
      <c r="M146" t="s">
        <v>942</v>
      </c>
      <c r="N146" t="s">
        <v>540</v>
      </c>
      <c r="O146" t="s">
        <v>895</v>
      </c>
      <c r="P146" t="s">
        <v>8</v>
      </c>
      <c r="Q146" t="s">
        <v>7</v>
      </c>
      <c r="R146" t="s">
        <v>6</v>
      </c>
      <c r="S146" t="s">
        <v>5</v>
      </c>
      <c r="T146" t="s">
        <v>4</v>
      </c>
      <c r="U146" t="s">
        <v>916</v>
      </c>
      <c r="V146" t="s">
        <v>879</v>
      </c>
      <c r="W146" t="s">
        <v>968</v>
      </c>
      <c r="X146" t="s">
        <v>0</v>
      </c>
      <c r="Y146" s="1">
        <f t="shared" si="4"/>
        <v>19.717222222222219</v>
      </c>
      <c r="Z146" s="1">
        <f t="shared" si="5"/>
        <v>1.4094444444444392</v>
      </c>
      <c r="AA146" s="24">
        <f>D146-'Base e35'!$J$8*'L9 Corr Deriva'!Z146</f>
        <v>1688.4460036702751</v>
      </c>
    </row>
    <row r="147" spans="1:27" x14ac:dyDescent="0.3">
      <c r="A147" t="s">
        <v>886</v>
      </c>
      <c r="B147" t="s">
        <v>20</v>
      </c>
      <c r="C147" t="s">
        <v>972</v>
      </c>
      <c r="D147">
        <v>1688.4580000000001</v>
      </c>
      <c r="E147" t="s">
        <v>18</v>
      </c>
      <c r="F147" t="s">
        <v>582</v>
      </c>
      <c r="G147" t="s">
        <v>581</v>
      </c>
      <c r="H147">
        <v>1666.3706999999999</v>
      </c>
      <c r="I147" t="s">
        <v>713</v>
      </c>
      <c r="J147" t="s">
        <v>959</v>
      </c>
      <c r="K147" t="s">
        <v>971</v>
      </c>
      <c r="L147" t="s">
        <v>970</v>
      </c>
      <c r="M147" t="s">
        <v>942</v>
      </c>
      <c r="N147" t="s">
        <v>969</v>
      </c>
      <c r="O147" t="s">
        <v>895</v>
      </c>
      <c r="P147" t="s">
        <v>8</v>
      </c>
      <c r="Q147" t="s">
        <v>7</v>
      </c>
      <c r="R147" t="s">
        <v>6</v>
      </c>
      <c r="S147" t="s">
        <v>5</v>
      </c>
      <c r="T147" t="s">
        <v>4</v>
      </c>
      <c r="U147" t="s">
        <v>916</v>
      </c>
      <c r="V147" t="s">
        <v>879</v>
      </c>
      <c r="W147" t="s">
        <v>968</v>
      </c>
      <c r="X147" t="s">
        <v>0</v>
      </c>
      <c r="Y147" s="1">
        <f t="shared" si="4"/>
        <v>19.721388888888889</v>
      </c>
      <c r="Z147" s="1">
        <f t="shared" si="5"/>
        <v>1.4136111111111092</v>
      </c>
      <c r="AA147" s="24">
        <f>D147-'Base e35'!$J$8*'L9 Corr Deriva'!Z147</f>
        <v>1688.4450655455321</v>
      </c>
    </row>
    <row r="148" spans="1:27" x14ac:dyDescent="0.3">
      <c r="A148" t="s">
        <v>886</v>
      </c>
      <c r="B148" t="s">
        <v>20</v>
      </c>
      <c r="C148" t="s">
        <v>967</v>
      </c>
      <c r="D148">
        <v>1688.4593</v>
      </c>
      <c r="E148" t="s">
        <v>18</v>
      </c>
      <c r="F148" t="s">
        <v>565</v>
      </c>
      <c r="G148" t="s">
        <v>395</v>
      </c>
      <c r="H148">
        <v>1666.3724999999999</v>
      </c>
      <c r="I148" t="s">
        <v>966</v>
      </c>
      <c r="J148" t="s">
        <v>965</v>
      </c>
      <c r="K148" t="s">
        <v>964</v>
      </c>
      <c r="L148" t="s">
        <v>41</v>
      </c>
      <c r="M148" t="s">
        <v>46</v>
      </c>
      <c r="N148" t="s">
        <v>264</v>
      </c>
      <c r="O148" t="s">
        <v>895</v>
      </c>
      <c r="P148" t="s">
        <v>8</v>
      </c>
      <c r="Q148" t="s">
        <v>7</v>
      </c>
      <c r="R148" t="s">
        <v>6</v>
      </c>
      <c r="S148" t="s">
        <v>5</v>
      </c>
      <c r="T148" t="s">
        <v>4</v>
      </c>
      <c r="U148" t="s">
        <v>916</v>
      </c>
      <c r="V148" t="s">
        <v>879</v>
      </c>
      <c r="W148" t="s">
        <v>934</v>
      </c>
      <c r="X148" t="s">
        <v>0</v>
      </c>
      <c r="Y148" s="1">
        <f t="shared" si="4"/>
        <v>19.725555555555555</v>
      </c>
      <c r="Z148" s="1">
        <f t="shared" si="5"/>
        <v>1.4177777777777756</v>
      </c>
      <c r="AA148" s="24">
        <f>D148-'Base e35'!$J$8*'L9 Corr Deriva'!Z148</f>
        <v>1688.4463274207892</v>
      </c>
    </row>
    <row r="149" spans="1:27" x14ac:dyDescent="0.3">
      <c r="A149" t="s">
        <v>886</v>
      </c>
      <c r="B149" t="s">
        <v>20</v>
      </c>
      <c r="C149" t="s">
        <v>963</v>
      </c>
      <c r="D149">
        <v>1688.4592</v>
      </c>
      <c r="E149" t="s">
        <v>18</v>
      </c>
      <c r="F149" t="s">
        <v>962</v>
      </c>
      <c r="G149" t="s">
        <v>961</v>
      </c>
      <c r="H149">
        <v>1666.3731</v>
      </c>
      <c r="I149" t="s">
        <v>960</v>
      </c>
      <c r="J149" t="s">
        <v>959</v>
      </c>
      <c r="K149" t="s">
        <v>958</v>
      </c>
      <c r="L149" t="s">
        <v>370</v>
      </c>
      <c r="M149" t="s">
        <v>11</v>
      </c>
      <c r="N149" t="s">
        <v>957</v>
      </c>
      <c r="O149" t="s">
        <v>895</v>
      </c>
      <c r="P149" t="s">
        <v>8</v>
      </c>
      <c r="Q149" t="s">
        <v>7</v>
      </c>
      <c r="R149" t="s">
        <v>6</v>
      </c>
      <c r="S149" t="s">
        <v>5</v>
      </c>
      <c r="T149" t="s">
        <v>4</v>
      </c>
      <c r="U149" t="s">
        <v>921</v>
      </c>
      <c r="V149" t="s">
        <v>879</v>
      </c>
      <c r="W149" t="s">
        <v>956</v>
      </c>
      <c r="X149" t="s">
        <v>0</v>
      </c>
      <c r="Y149" s="1">
        <f t="shared" si="4"/>
        <v>19.729722222222222</v>
      </c>
      <c r="Z149" s="1">
        <f t="shared" si="5"/>
        <v>1.421944444444442</v>
      </c>
      <c r="AA149" s="24">
        <f>D149-'Base e35'!$J$8*'L9 Corr Deriva'!Z149</f>
        <v>1688.4461892960462</v>
      </c>
    </row>
    <row r="150" spans="1:27" x14ac:dyDescent="0.3">
      <c r="A150" t="s">
        <v>886</v>
      </c>
      <c r="B150" t="s">
        <v>20</v>
      </c>
      <c r="C150" t="s">
        <v>955</v>
      </c>
      <c r="D150">
        <v>1688.4583</v>
      </c>
      <c r="E150" t="s">
        <v>18</v>
      </c>
      <c r="F150" t="s">
        <v>156</v>
      </c>
      <c r="G150" t="s">
        <v>228</v>
      </c>
      <c r="H150">
        <v>1666.3729000000001</v>
      </c>
      <c r="I150" t="s">
        <v>899</v>
      </c>
      <c r="J150" t="s">
        <v>794</v>
      </c>
      <c r="K150" t="s">
        <v>954</v>
      </c>
      <c r="L150" t="s">
        <v>403</v>
      </c>
      <c r="M150" t="s">
        <v>46</v>
      </c>
      <c r="N150" t="s">
        <v>258</v>
      </c>
      <c r="O150" t="s">
        <v>895</v>
      </c>
      <c r="P150" t="s">
        <v>8</v>
      </c>
      <c r="Q150" t="s">
        <v>7</v>
      </c>
      <c r="R150" t="s">
        <v>6</v>
      </c>
      <c r="S150" t="s">
        <v>5</v>
      </c>
      <c r="T150" t="s">
        <v>4</v>
      </c>
      <c r="U150" t="s">
        <v>953</v>
      </c>
      <c r="V150" t="s">
        <v>879</v>
      </c>
      <c r="W150" t="s">
        <v>952</v>
      </c>
      <c r="X150" t="s">
        <v>0</v>
      </c>
      <c r="Y150" s="1">
        <f t="shared" si="4"/>
        <v>19.733888888888888</v>
      </c>
      <c r="Z150" s="1">
        <f t="shared" si="5"/>
        <v>1.4261111111111084</v>
      </c>
      <c r="AA150" s="24">
        <f>D150-'Base e35'!$J$8*'L9 Corr Deriva'!Z150</f>
        <v>1688.4452511713032</v>
      </c>
    </row>
    <row r="151" spans="1:27" x14ac:dyDescent="0.3">
      <c r="A151" t="s">
        <v>886</v>
      </c>
      <c r="B151" t="s">
        <v>20</v>
      </c>
      <c r="C151" t="s">
        <v>951</v>
      </c>
      <c r="D151">
        <v>1688.4563000000001</v>
      </c>
      <c r="E151" t="s">
        <v>18</v>
      </c>
      <c r="F151" t="s">
        <v>795</v>
      </c>
      <c r="G151" t="s">
        <v>479</v>
      </c>
      <c r="H151">
        <v>1666.3716999999999</v>
      </c>
      <c r="I151" t="s">
        <v>950</v>
      </c>
      <c r="J151" t="s">
        <v>898</v>
      </c>
      <c r="K151" t="s">
        <v>949</v>
      </c>
      <c r="L151" t="s">
        <v>932</v>
      </c>
      <c r="M151" t="s">
        <v>46</v>
      </c>
      <c r="N151" t="s">
        <v>948</v>
      </c>
      <c r="O151" t="s">
        <v>895</v>
      </c>
      <c r="P151" t="s">
        <v>8</v>
      </c>
      <c r="Q151" t="s">
        <v>7</v>
      </c>
      <c r="R151" t="s">
        <v>6</v>
      </c>
      <c r="S151" t="s">
        <v>5</v>
      </c>
      <c r="T151" t="s">
        <v>4</v>
      </c>
      <c r="U151" t="s">
        <v>921</v>
      </c>
      <c r="V151" t="s">
        <v>879</v>
      </c>
      <c r="W151" t="s">
        <v>934</v>
      </c>
      <c r="X151" t="s">
        <v>0</v>
      </c>
      <c r="Y151" s="1">
        <f t="shared" si="4"/>
        <v>19.738055555555558</v>
      </c>
      <c r="Z151" s="1">
        <f t="shared" si="5"/>
        <v>1.4302777777777784</v>
      </c>
      <c r="AA151" s="24">
        <f>D151-'Base e35'!$J$8*'L9 Corr Deriva'!Z151</f>
        <v>1688.4432130465602</v>
      </c>
    </row>
    <row r="152" spans="1:27" x14ac:dyDescent="0.3">
      <c r="A152" t="s">
        <v>886</v>
      </c>
      <c r="B152" t="s">
        <v>20</v>
      </c>
      <c r="C152" t="s">
        <v>947</v>
      </c>
      <c r="D152">
        <v>1688.4584</v>
      </c>
      <c r="E152" t="s">
        <v>18</v>
      </c>
      <c r="F152" t="s">
        <v>946</v>
      </c>
      <c r="G152" t="s">
        <v>587</v>
      </c>
      <c r="H152">
        <v>1666.3746000000001</v>
      </c>
      <c r="I152" t="s">
        <v>945</v>
      </c>
      <c r="J152" t="s">
        <v>874</v>
      </c>
      <c r="K152" t="s">
        <v>944</v>
      </c>
      <c r="L152" t="s">
        <v>943</v>
      </c>
      <c r="M152" t="s">
        <v>942</v>
      </c>
      <c r="N152" t="s">
        <v>941</v>
      </c>
      <c r="O152" t="s">
        <v>895</v>
      </c>
      <c r="P152" t="s">
        <v>8</v>
      </c>
      <c r="Q152" t="s">
        <v>7</v>
      </c>
      <c r="R152" t="s">
        <v>6</v>
      </c>
      <c r="S152" t="s">
        <v>5</v>
      </c>
      <c r="T152" t="s">
        <v>4</v>
      </c>
      <c r="U152" t="s">
        <v>916</v>
      </c>
      <c r="V152" t="s">
        <v>879</v>
      </c>
      <c r="W152" t="s">
        <v>940</v>
      </c>
      <c r="X152" t="s">
        <v>0</v>
      </c>
      <c r="Y152" s="1">
        <f t="shared" si="4"/>
        <v>19.742222222222225</v>
      </c>
      <c r="Z152" s="1">
        <f t="shared" si="5"/>
        <v>1.4344444444444449</v>
      </c>
      <c r="AA152" s="24">
        <f>D152-'Base e35'!$J$8*'L9 Corr Deriva'!Z152</f>
        <v>1688.4452749218171</v>
      </c>
    </row>
    <row r="153" spans="1:27" x14ac:dyDescent="0.3">
      <c r="A153" t="s">
        <v>886</v>
      </c>
      <c r="B153" t="s">
        <v>20</v>
      </c>
      <c r="C153" t="s">
        <v>939</v>
      </c>
      <c r="D153">
        <v>1688.4562000000001</v>
      </c>
      <c r="E153" t="s">
        <v>18</v>
      </c>
      <c r="F153" t="s">
        <v>938</v>
      </c>
      <c r="G153" t="s">
        <v>937</v>
      </c>
      <c r="H153">
        <v>1666.3733999999999</v>
      </c>
      <c r="I153" t="s">
        <v>740</v>
      </c>
      <c r="J153" t="s">
        <v>810</v>
      </c>
      <c r="K153" t="s">
        <v>936</v>
      </c>
      <c r="L153" t="s">
        <v>935</v>
      </c>
      <c r="M153" t="s">
        <v>36</v>
      </c>
      <c r="N153" t="s">
        <v>771</v>
      </c>
      <c r="O153" t="s">
        <v>895</v>
      </c>
      <c r="P153" t="s">
        <v>8</v>
      </c>
      <c r="Q153" t="s">
        <v>7</v>
      </c>
      <c r="R153" t="s">
        <v>6</v>
      </c>
      <c r="S153" t="s">
        <v>5</v>
      </c>
      <c r="T153" t="s">
        <v>4</v>
      </c>
      <c r="U153" t="s">
        <v>909</v>
      </c>
      <c r="V153" t="s">
        <v>879</v>
      </c>
      <c r="W153" t="s">
        <v>934</v>
      </c>
      <c r="X153" t="s">
        <v>0</v>
      </c>
      <c r="Y153" s="1">
        <f t="shared" si="4"/>
        <v>19.746388888888891</v>
      </c>
      <c r="Z153" s="1">
        <f t="shared" si="5"/>
        <v>1.4386111111111113</v>
      </c>
      <c r="AA153" s="24">
        <f>D153-'Base e35'!$J$8*'L9 Corr Deriva'!Z153</f>
        <v>1688.4430367970742</v>
      </c>
    </row>
    <row r="154" spans="1:27" x14ac:dyDescent="0.3">
      <c r="A154" t="s">
        <v>886</v>
      </c>
      <c r="B154" t="s">
        <v>20</v>
      </c>
      <c r="C154" t="s">
        <v>933</v>
      </c>
      <c r="D154">
        <v>1688.4563000000001</v>
      </c>
      <c r="E154" t="s">
        <v>18</v>
      </c>
      <c r="F154" t="s">
        <v>932</v>
      </c>
      <c r="G154" t="s">
        <v>369</v>
      </c>
      <c r="H154">
        <v>1666.373</v>
      </c>
      <c r="I154" t="s">
        <v>931</v>
      </c>
      <c r="J154" t="s">
        <v>930</v>
      </c>
      <c r="K154" t="s">
        <v>929</v>
      </c>
      <c r="L154" t="s">
        <v>928</v>
      </c>
      <c r="M154" t="s">
        <v>25</v>
      </c>
      <c r="N154" t="s">
        <v>232</v>
      </c>
      <c r="O154" t="s">
        <v>895</v>
      </c>
      <c r="P154" t="s">
        <v>8</v>
      </c>
      <c r="Q154" t="s">
        <v>7</v>
      </c>
      <c r="R154" t="s">
        <v>6</v>
      </c>
      <c r="S154" t="s">
        <v>5</v>
      </c>
      <c r="T154" t="s">
        <v>4</v>
      </c>
      <c r="U154" t="s">
        <v>927</v>
      </c>
      <c r="V154" t="s">
        <v>879</v>
      </c>
      <c r="W154" t="s">
        <v>926</v>
      </c>
      <c r="X154" t="s">
        <v>0</v>
      </c>
      <c r="Y154" s="1">
        <f t="shared" si="4"/>
        <v>19.750555555555554</v>
      </c>
      <c r="Z154" s="1">
        <f t="shared" si="5"/>
        <v>1.4427777777777742</v>
      </c>
      <c r="AA154" s="24">
        <f>D154-'Base e35'!$J$8*'L9 Corr Deriva'!Z154</f>
        <v>1688.4430986723312</v>
      </c>
    </row>
    <row r="155" spans="1:27" x14ac:dyDescent="0.3">
      <c r="A155" t="s">
        <v>886</v>
      </c>
      <c r="B155" t="s">
        <v>20</v>
      </c>
      <c r="C155" t="s">
        <v>925</v>
      </c>
      <c r="D155">
        <v>1688.4557</v>
      </c>
      <c r="E155" t="s">
        <v>18</v>
      </c>
      <c r="F155" t="s">
        <v>924</v>
      </c>
      <c r="G155" t="s">
        <v>756</v>
      </c>
      <c r="H155">
        <v>1666.3739</v>
      </c>
      <c r="I155" t="s">
        <v>884</v>
      </c>
      <c r="J155" t="s">
        <v>912</v>
      </c>
      <c r="K155" t="s">
        <v>923</v>
      </c>
      <c r="L155" t="s">
        <v>678</v>
      </c>
      <c r="M155" t="s">
        <v>896</v>
      </c>
      <c r="N155" t="s">
        <v>922</v>
      </c>
      <c r="O155" t="s">
        <v>895</v>
      </c>
      <c r="P155" t="s">
        <v>8</v>
      </c>
      <c r="Q155" t="s">
        <v>7</v>
      </c>
      <c r="R155" t="s">
        <v>6</v>
      </c>
      <c r="S155" t="s">
        <v>5</v>
      </c>
      <c r="T155" t="s">
        <v>4</v>
      </c>
      <c r="U155" t="s">
        <v>921</v>
      </c>
      <c r="V155" t="s">
        <v>879</v>
      </c>
      <c r="W155" t="s">
        <v>920</v>
      </c>
      <c r="X155" t="s">
        <v>0</v>
      </c>
      <c r="Y155" s="1">
        <f t="shared" si="4"/>
        <v>19.754722222222224</v>
      </c>
      <c r="Z155" s="1">
        <f t="shared" si="5"/>
        <v>1.4469444444444441</v>
      </c>
      <c r="AA155" s="24">
        <f>D155-'Base e35'!$J$8*'L9 Corr Deriva'!Z155</f>
        <v>1688.4424605475883</v>
      </c>
    </row>
    <row r="156" spans="1:27" x14ac:dyDescent="0.3">
      <c r="A156" t="s">
        <v>886</v>
      </c>
      <c r="B156" t="s">
        <v>20</v>
      </c>
      <c r="C156" t="s">
        <v>919</v>
      </c>
      <c r="D156">
        <v>1688.4536000000001</v>
      </c>
      <c r="E156" t="s">
        <v>18</v>
      </c>
      <c r="F156" t="s">
        <v>918</v>
      </c>
      <c r="G156" t="s">
        <v>414</v>
      </c>
      <c r="H156">
        <v>1666.3726999999999</v>
      </c>
      <c r="I156" t="s">
        <v>701</v>
      </c>
      <c r="J156" t="s">
        <v>866</v>
      </c>
      <c r="K156" t="s">
        <v>917</v>
      </c>
      <c r="L156" t="s">
        <v>530</v>
      </c>
      <c r="M156" t="s">
        <v>36</v>
      </c>
      <c r="N156" t="s">
        <v>199</v>
      </c>
      <c r="O156" t="s">
        <v>895</v>
      </c>
      <c r="P156" t="s">
        <v>8</v>
      </c>
      <c r="Q156" t="s">
        <v>7</v>
      </c>
      <c r="R156" t="s">
        <v>6</v>
      </c>
      <c r="S156" t="s">
        <v>5</v>
      </c>
      <c r="T156" t="s">
        <v>4</v>
      </c>
      <c r="U156" t="s">
        <v>916</v>
      </c>
      <c r="V156" t="s">
        <v>915</v>
      </c>
      <c r="W156" t="s">
        <v>908</v>
      </c>
      <c r="X156" t="s">
        <v>0</v>
      </c>
      <c r="Y156" s="1">
        <f t="shared" si="4"/>
        <v>19.75888888888889</v>
      </c>
      <c r="Z156" s="1">
        <f t="shared" si="5"/>
        <v>1.4511111111111106</v>
      </c>
      <c r="AA156" s="24">
        <f>D156-'Base e35'!$J$8*'L9 Corr Deriva'!Z156</f>
        <v>1688.4403224228454</v>
      </c>
    </row>
    <row r="157" spans="1:27" x14ac:dyDescent="0.3">
      <c r="A157" t="s">
        <v>886</v>
      </c>
      <c r="B157" t="s">
        <v>20</v>
      </c>
      <c r="C157" t="s">
        <v>914</v>
      </c>
      <c r="D157">
        <v>1688.4536000000001</v>
      </c>
      <c r="E157" t="s">
        <v>18</v>
      </c>
      <c r="F157" t="s">
        <v>466</v>
      </c>
      <c r="G157" t="s">
        <v>16</v>
      </c>
      <c r="H157">
        <v>1666.3726999999999</v>
      </c>
      <c r="I157" t="s">
        <v>913</v>
      </c>
      <c r="J157" t="s">
        <v>912</v>
      </c>
      <c r="K157" t="s">
        <v>911</v>
      </c>
      <c r="L157" t="s">
        <v>910</v>
      </c>
      <c r="M157" t="s">
        <v>46</v>
      </c>
      <c r="N157" t="s">
        <v>199</v>
      </c>
      <c r="O157" t="s">
        <v>895</v>
      </c>
      <c r="P157" t="s">
        <v>8</v>
      </c>
      <c r="Q157" t="s">
        <v>7</v>
      </c>
      <c r="R157" t="s">
        <v>6</v>
      </c>
      <c r="S157" t="s">
        <v>5</v>
      </c>
      <c r="T157" t="s">
        <v>4</v>
      </c>
      <c r="U157" t="s">
        <v>909</v>
      </c>
      <c r="V157" t="s">
        <v>879</v>
      </c>
      <c r="W157" t="s">
        <v>908</v>
      </c>
      <c r="X157" t="s">
        <v>0</v>
      </c>
      <c r="Y157" s="1">
        <f t="shared" si="4"/>
        <v>19.763055555555557</v>
      </c>
      <c r="Z157" s="1">
        <f t="shared" si="5"/>
        <v>1.455277777777777</v>
      </c>
      <c r="AA157" s="24">
        <f>D157-'Base e35'!$J$8*'L9 Corr Deriva'!Z157</f>
        <v>1688.4402842981024</v>
      </c>
    </row>
    <row r="158" spans="1:27" x14ac:dyDescent="0.3">
      <c r="A158" t="s">
        <v>886</v>
      </c>
      <c r="B158" t="s">
        <v>20</v>
      </c>
      <c r="C158" t="s">
        <v>907</v>
      </c>
      <c r="D158">
        <v>1688.4562000000001</v>
      </c>
      <c r="E158" t="s">
        <v>18</v>
      </c>
      <c r="F158" t="s">
        <v>906</v>
      </c>
      <c r="G158" t="s">
        <v>905</v>
      </c>
      <c r="H158">
        <v>1666.3753999999999</v>
      </c>
      <c r="I158" t="s">
        <v>904</v>
      </c>
      <c r="J158" t="s">
        <v>903</v>
      </c>
      <c r="K158" t="s">
        <v>902</v>
      </c>
      <c r="L158" t="s">
        <v>901</v>
      </c>
      <c r="M158" t="s">
        <v>896</v>
      </c>
      <c r="N158" t="s">
        <v>207</v>
      </c>
      <c r="O158" t="s">
        <v>895</v>
      </c>
      <c r="P158" t="s">
        <v>8</v>
      </c>
      <c r="Q158" t="s">
        <v>7</v>
      </c>
      <c r="R158" t="s">
        <v>6</v>
      </c>
      <c r="S158" t="s">
        <v>5</v>
      </c>
      <c r="T158" t="s">
        <v>4</v>
      </c>
      <c r="U158" t="s">
        <v>894</v>
      </c>
      <c r="V158" t="s">
        <v>879</v>
      </c>
      <c r="W158" t="s">
        <v>887</v>
      </c>
      <c r="X158" t="s">
        <v>0</v>
      </c>
      <c r="Y158" s="1">
        <f t="shared" si="4"/>
        <v>19.76722222222222</v>
      </c>
      <c r="Z158" s="1">
        <f t="shared" si="5"/>
        <v>1.4594444444444399</v>
      </c>
      <c r="AA158" s="24">
        <f>D158-'Base e35'!$J$8*'L9 Corr Deriva'!Z158</f>
        <v>1688.4428461733594</v>
      </c>
    </row>
    <row r="159" spans="1:27" x14ac:dyDescent="0.3">
      <c r="A159" t="s">
        <v>886</v>
      </c>
      <c r="B159" t="s">
        <v>20</v>
      </c>
      <c r="C159" t="s">
        <v>900</v>
      </c>
      <c r="D159">
        <v>1688.4601</v>
      </c>
      <c r="E159" t="s">
        <v>18</v>
      </c>
      <c r="F159" t="s">
        <v>415</v>
      </c>
      <c r="G159" t="s">
        <v>414</v>
      </c>
      <c r="H159">
        <v>1666.3805</v>
      </c>
      <c r="I159" t="s">
        <v>899</v>
      </c>
      <c r="J159" t="s">
        <v>898</v>
      </c>
      <c r="K159" t="s">
        <v>897</v>
      </c>
      <c r="L159" t="s">
        <v>631</v>
      </c>
      <c r="M159" t="s">
        <v>896</v>
      </c>
      <c r="N159" t="s">
        <v>441</v>
      </c>
      <c r="O159" t="s">
        <v>895</v>
      </c>
      <c r="P159" t="s">
        <v>8</v>
      </c>
      <c r="Q159" t="s">
        <v>7</v>
      </c>
      <c r="R159" t="s">
        <v>6</v>
      </c>
      <c r="S159" t="s">
        <v>5</v>
      </c>
      <c r="T159" t="s">
        <v>4</v>
      </c>
      <c r="U159" t="s">
        <v>894</v>
      </c>
      <c r="V159" t="s">
        <v>893</v>
      </c>
      <c r="W159" t="s">
        <v>878</v>
      </c>
      <c r="X159" t="s">
        <v>0</v>
      </c>
      <c r="Y159" s="1">
        <f t="shared" si="4"/>
        <v>19.77138888888889</v>
      </c>
      <c r="Z159" s="1">
        <f t="shared" si="5"/>
        <v>1.4636111111111099</v>
      </c>
      <c r="AA159" s="24">
        <f>D159-'Base e35'!$J$8*'L9 Corr Deriva'!Z159</f>
        <v>1688.4467080486163</v>
      </c>
    </row>
    <row r="160" spans="1:27" x14ac:dyDescent="0.3">
      <c r="A160" t="s">
        <v>886</v>
      </c>
      <c r="B160" t="s">
        <v>20</v>
      </c>
      <c r="C160" t="s">
        <v>892</v>
      </c>
      <c r="D160">
        <v>1688.4564</v>
      </c>
      <c r="E160" t="s">
        <v>18</v>
      </c>
      <c r="F160" t="s">
        <v>746</v>
      </c>
      <c r="G160" t="s">
        <v>587</v>
      </c>
      <c r="H160">
        <v>1666.3779999999999</v>
      </c>
      <c r="I160" t="s">
        <v>713</v>
      </c>
      <c r="J160" t="s">
        <v>891</v>
      </c>
      <c r="K160" t="s">
        <v>890</v>
      </c>
      <c r="L160" t="s">
        <v>718</v>
      </c>
      <c r="M160" t="s">
        <v>46</v>
      </c>
      <c r="N160" t="s">
        <v>889</v>
      </c>
      <c r="O160" t="s">
        <v>881</v>
      </c>
      <c r="P160" t="s">
        <v>8</v>
      </c>
      <c r="Q160" t="s">
        <v>7</v>
      </c>
      <c r="R160" t="s">
        <v>6</v>
      </c>
      <c r="S160" t="s">
        <v>5</v>
      </c>
      <c r="T160" t="s">
        <v>4</v>
      </c>
      <c r="U160" t="s">
        <v>888</v>
      </c>
      <c r="V160" t="s">
        <v>879</v>
      </c>
      <c r="W160" t="s">
        <v>887</v>
      </c>
      <c r="X160" t="s">
        <v>0</v>
      </c>
      <c r="Y160" s="1">
        <f t="shared" si="4"/>
        <v>19.775555555555556</v>
      </c>
      <c r="Z160" s="1">
        <f t="shared" si="5"/>
        <v>1.4677777777777763</v>
      </c>
      <c r="AA160" s="24">
        <f>D160-'Base e35'!$J$8*'L9 Corr Deriva'!Z160</f>
        <v>1688.4429699238733</v>
      </c>
    </row>
    <row r="161" spans="1:27" x14ac:dyDescent="0.3">
      <c r="A161" t="s">
        <v>886</v>
      </c>
      <c r="B161" t="s">
        <v>20</v>
      </c>
      <c r="C161" t="s">
        <v>885</v>
      </c>
      <c r="D161">
        <v>1688.4577999999999</v>
      </c>
      <c r="E161" t="s">
        <v>18</v>
      </c>
      <c r="F161" t="s">
        <v>565</v>
      </c>
      <c r="G161" t="s">
        <v>395</v>
      </c>
      <c r="H161">
        <v>1666.3785</v>
      </c>
      <c r="I161" t="s">
        <v>884</v>
      </c>
      <c r="J161" t="s">
        <v>360</v>
      </c>
      <c r="K161" t="s">
        <v>883</v>
      </c>
      <c r="L161" t="s">
        <v>882</v>
      </c>
      <c r="M161" t="s">
        <v>36</v>
      </c>
      <c r="N161" t="s">
        <v>728</v>
      </c>
      <c r="O161" t="s">
        <v>881</v>
      </c>
      <c r="P161" t="s">
        <v>8</v>
      </c>
      <c r="Q161" t="s">
        <v>7</v>
      </c>
      <c r="R161" t="s">
        <v>6</v>
      </c>
      <c r="S161" t="s">
        <v>5</v>
      </c>
      <c r="T161" t="s">
        <v>4</v>
      </c>
      <c r="U161" t="s">
        <v>880</v>
      </c>
      <c r="V161" t="s">
        <v>879</v>
      </c>
      <c r="W161" t="s">
        <v>878</v>
      </c>
      <c r="X161" t="s">
        <v>0</v>
      </c>
      <c r="Y161" s="1">
        <f t="shared" si="4"/>
        <v>19.779722222222222</v>
      </c>
      <c r="Z161" s="1">
        <f t="shared" si="5"/>
        <v>1.4719444444444427</v>
      </c>
      <c r="AA161" s="24">
        <f>D161-'Base e35'!$J$8*'L9 Corr Deriva'!Z161</f>
        <v>1688.4443317991304</v>
      </c>
    </row>
    <row r="162" spans="1:27" x14ac:dyDescent="0.3">
      <c r="A162" t="s">
        <v>659</v>
      </c>
      <c r="B162" t="s">
        <v>20</v>
      </c>
      <c r="C162" t="s">
        <v>877</v>
      </c>
      <c r="D162">
        <v>1678.9303</v>
      </c>
      <c r="E162" t="s">
        <v>18</v>
      </c>
      <c r="F162" t="s">
        <v>876</v>
      </c>
      <c r="G162" t="s">
        <v>46</v>
      </c>
      <c r="H162">
        <v>1656.8510000000001</v>
      </c>
      <c r="I162" t="s">
        <v>875</v>
      </c>
      <c r="J162" t="s">
        <v>874</v>
      </c>
      <c r="K162" t="s">
        <v>873</v>
      </c>
      <c r="L162" t="s">
        <v>720</v>
      </c>
      <c r="M162" t="s">
        <v>75</v>
      </c>
      <c r="N162" t="s">
        <v>865</v>
      </c>
      <c r="O162" t="s">
        <v>770</v>
      </c>
      <c r="P162" t="s">
        <v>8</v>
      </c>
      <c r="Q162" t="s">
        <v>7</v>
      </c>
      <c r="R162" t="s">
        <v>6</v>
      </c>
      <c r="S162" t="s">
        <v>5</v>
      </c>
      <c r="T162" t="s">
        <v>4</v>
      </c>
      <c r="U162" t="s">
        <v>850</v>
      </c>
      <c r="V162" t="s">
        <v>671</v>
      </c>
      <c r="W162" t="s">
        <v>864</v>
      </c>
      <c r="X162" t="s">
        <v>0</v>
      </c>
      <c r="Y162" s="1">
        <f t="shared" si="4"/>
        <v>19.968611111111109</v>
      </c>
      <c r="Z162" s="1">
        <f t="shared" si="5"/>
        <v>1.6608333333333292</v>
      </c>
      <c r="AA162" s="24">
        <f>D162-'Base e35'!$J$8*'L9 Corr Deriva'!Z162</f>
        <v>1678.9151034774486</v>
      </c>
    </row>
    <row r="163" spans="1:27" x14ac:dyDescent="0.3">
      <c r="A163" t="s">
        <v>659</v>
      </c>
      <c r="B163" t="s">
        <v>20</v>
      </c>
      <c r="C163" t="s">
        <v>872</v>
      </c>
      <c r="D163">
        <v>1678.9348</v>
      </c>
      <c r="E163" t="s">
        <v>18</v>
      </c>
      <c r="F163" t="s">
        <v>871</v>
      </c>
      <c r="G163" t="s">
        <v>870</v>
      </c>
      <c r="H163">
        <v>1656.8554999999999</v>
      </c>
      <c r="I163" t="s">
        <v>869</v>
      </c>
      <c r="J163" t="s">
        <v>579</v>
      </c>
      <c r="K163" t="s">
        <v>868</v>
      </c>
      <c r="L163" t="s">
        <v>180</v>
      </c>
      <c r="M163" t="s">
        <v>122</v>
      </c>
      <c r="N163" t="s">
        <v>364</v>
      </c>
      <c r="O163" t="s">
        <v>770</v>
      </c>
      <c r="P163" t="s">
        <v>8</v>
      </c>
      <c r="Q163" t="s">
        <v>7</v>
      </c>
      <c r="R163" t="s">
        <v>6</v>
      </c>
      <c r="S163" t="s">
        <v>5</v>
      </c>
      <c r="T163" t="s">
        <v>4</v>
      </c>
      <c r="U163" t="s">
        <v>850</v>
      </c>
      <c r="V163" t="s">
        <v>671</v>
      </c>
      <c r="W163" t="s">
        <v>864</v>
      </c>
      <c r="X163" t="s">
        <v>0</v>
      </c>
      <c r="Y163" s="1">
        <f t="shared" si="4"/>
        <v>19.972777777777775</v>
      </c>
      <c r="Z163" s="1">
        <f t="shared" si="5"/>
        <v>1.6649999999999956</v>
      </c>
      <c r="AA163" s="24">
        <f>D163-'Base e35'!$J$8*'L9 Corr Deriva'!Z163</f>
        <v>1678.9195653527056</v>
      </c>
    </row>
    <row r="164" spans="1:27" x14ac:dyDescent="0.3">
      <c r="A164" t="s">
        <v>659</v>
      </c>
      <c r="B164" t="s">
        <v>20</v>
      </c>
      <c r="C164" t="s">
        <v>867</v>
      </c>
      <c r="D164">
        <v>1678.9304999999999</v>
      </c>
      <c r="E164" t="s">
        <v>18</v>
      </c>
      <c r="F164" t="s">
        <v>503</v>
      </c>
      <c r="G164" t="s">
        <v>502</v>
      </c>
      <c r="H164">
        <v>1656.8516999999999</v>
      </c>
      <c r="I164" t="s">
        <v>165</v>
      </c>
      <c r="J164" t="s">
        <v>866</v>
      </c>
      <c r="K164" t="s">
        <v>549</v>
      </c>
      <c r="L164" t="s">
        <v>419</v>
      </c>
      <c r="M164" t="s">
        <v>75</v>
      </c>
      <c r="N164" t="s">
        <v>865</v>
      </c>
      <c r="O164" t="s">
        <v>770</v>
      </c>
      <c r="P164" t="s">
        <v>8</v>
      </c>
      <c r="Q164" t="s">
        <v>7</v>
      </c>
      <c r="R164" t="s">
        <v>6</v>
      </c>
      <c r="S164" t="s">
        <v>5</v>
      </c>
      <c r="T164" t="s">
        <v>4</v>
      </c>
      <c r="U164" t="s">
        <v>850</v>
      </c>
      <c r="V164" t="s">
        <v>671</v>
      </c>
      <c r="W164" t="s">
        <v>864</v>
      </c>
      <c r="X164" t="s">
        <v>0</v>
      </c>
      <c r="Y164" s="1">
        <f t="shared" si="4"/>
        <v>19.976944444444442</v>
      </c>
      <c r="Z164" s="1">
        <f t="shared" si="5"/>
        <v>1.669166666666662</v>
      </c>
      <c r="AA164" s="24">
        <f>D164-'Base e35'!$J$8*'L9 Corr Deriva'!Z164</f>
        <v>1678.9152272279628</v>
      </c>
    </row>
    <row r="165" spans="1:27" x14ac:dyDescent="0.3">
      <c r="A165" t="s">
        <v>659</v>
      </c>
      <c r="B165" t="s">
        <v>20</v>
      </c>
      <c r="C165" t="s">
        <v>863</v>
      </c>
      <c r="D165">
        <v>1678.9349</v>
      </c>
      <c r="E165" t="s">
        <v>18</v>
      </c>
      <c r="F165" t="s">
        <v>510</v>
      </c>
      <c r="G165" t="s">
        <v>293</v>
      </c>
      <c r="H165">
        <v>1656.8568</v>
      </c>
      <c r="I165" t="s">
        <v>862</v>
      </c>
      <c r="J165" t="s">
        <v>861</v>
      </c>
      <c r="K165" t="s">
        <v>860</v>
      </c>
      <c r="L165" t="s">
        <v>859</v>
      </c>
      <c r="M165" t="s">
        <v>122</v>
      </c>
      <c r="N165" t="s">
        <v>851</v>
      </c>
      <c r="O165" t="s">
        <v>770</v>
      </c>
      <c r="P165" t="s">
        <v>8</v>
      </c>
      <c r="Q165" t="s">
        <v>7</v>
      </c>
      <c r="R165" t="s">
        <v>6</v>
      </c>
      <c r="S165" t="s">
        <v>5</v>
      </c>
      <c r="T165" t="s">
        <v>4</v>
      </c>
      <c r="U165" t="s">
        <v>858</v>
      </c>
      <c r="V165" t="s">
        <v>671</v>
      </c>
      <c r="W165" t="s">
        <v>704</v>
      </c>
      <c r="X165" t="s">
        <v>0</v>
      </c>
      <c r="Y165" s="1">
        <f t="shared" si="4"/>
        <v>19.981111111111108</v>
      </c>
      <c r="Z165" s="1">
        <f t="shared" si="5"/>
        <v>1.6733333333333285</v>
      </c>
      <c r="AA165" s="24">
        <f>D165-'Base e35'!$J$8*'L9 Corr Deriva'!Z165</f>
        <v>1678.9195891032198</v>
      </c>
    </row>
    <row r="166" spans="1:27" x14ac:dyDescent="0.3">
      <c r="A166" t="s">
        <v>659</v>
      </c>
      <c r="B166" t="s">
        <v>20</v>
      </c>
      <c r="C166" t="s">
        <v>857</v>
      </c>
      <c r="D166">
        <v>1678.9326000000001</v>
      </c>
      <c r="E166" t="s">
        <v>18</v>
      </c>
      <c r="F166" t="s">
        <v>856</v>
      </c>
      <c r="G166" t="s">
        <v>855</v>
      </c>
      <c r="H166">
        <v>1656.8544999999999</v>
      </c>
      <c r="I166" t="s">
        <v>174</v>
      </c>
      <c r="J166" t="s">
        <v>854</v>
      </c>
      <c r="K166" t="s">
        <v>853</v>
      </c>
      <c r="L166" t="s">
        <v>852</v>
      </c>
      <c r="M166" t="s">
        <v>75</v>
      </c>
      <c r="N166" t="s">
        <v>851</v>
      </c>
      <c r="O166" t="s">
        <v>770</v>
      </c>
      <c r="P166" t="s">
        <v>8</v>
      </c>
      <c r="Q166" t="s">
        <v>7</v>
      </c>
      <c r="R166" t="s">
        <v>6</v>
      </c>
      <c r="S166" t="s">
        <v>5</v>
      </c>
      <c r="T166" t="s">
        <v>4</v>
      </c>
      <c r="U166" t="s">
        <v>850</v>
      </c>
      <c r="V166" t="s">
        <v>671</v>
      </c>
      <c r="W166" t="s">
        <v>849</v>
      </c>
      <c r="X166" t="s">
        <v>0</v>
      </c>
      <c r="Y166" s="1">
        <f t="shared" si="4"/>
        <v>19.985277777777778</v>
      </c>
      <c r="Z166" s="1">
        <f t="shared" si="5"/>
        <v>1.6774999999999984</v>
      </c>
      <c r="AA166" s="24">
        <f>D166-'Base e35'!$J$8*'L9 Corr Deriva'!Z166</f>
        <v>1678.9172509784769</v>
      </c>
    </row>
    <row r="167" spans="1:27" x14ac:dyDescent="0.3">
      <c r="A167" t="s">
        <v>659</v>
      </c>
      <c r="B167" t="s">
        <v>20</v>
      </c>
      <c r="C167" t="s">
        <v>848</v>
      </c>
      <c r="D167">
        <v>1678.9354000000001</v>
      </c>
      <c r="E167" t="s">
        <v>18</v>
      </c>
      <c r="F167" t="s">
        <v>847</v>
      </c>
      <c r="G167" t="s">
        <v>846</v>
      </c>
      <c r="H167">
        <v>1656.8578</v>
      </c>
      <c r="I167" t="s">
        <v>845</v>
      </c>
      <c r="J167" t="s">
        <v>844</v>
      </c>
      <c r="K167" t="s">
        <v>569</v>
      </c>
      <c r="L167" t="s">
        <v>843</v>
      </c>
      <c r="M167" t="s">
        <v>96</v>
      </c>
      <c r="N167" t="s">
        <v>842</v>
      </c>
      <c r="O167" t="s">
        <v>770</v>
      </c>
      <c r="P167" t="s">
        <v>8</v>
      </c>
      <c r="Q167" t="s">
        <v>7</v>
      </c>
      <c r="R167" t="s">
        <v>6</v>
      </c>
      <c r="S167" t="s">
        <v>5</v>
      </c>
      <c r="T167" t="s">
        <v>4</v>
      </c>
      <c r="U167" t="s">
        <v>826</v>
      </c>
      <c r="V167" t="s">
        <v>671</v>
      </c>
      <c r="W167" t="s">
        <v>841</v>
      </c>
      <c r="X167" t="s">
        <v>0</v>
      </c>
      <c r="Y167" s="1">
        <f t="shared" si="4"/>
        <v>19.989444444444445</v>
      </c>
      <c r="Z167" s="1">
        <f t="shared" si="5"/>
        <v>1.6816666666666649</v>
      </c>
      <c r="AA167" s="24">
        <f>D167-'Base e35'!$J$8*'L9 Corr Deriva'!Z167</f>
        <v>1678.9200128537339</v>
      </c>
    </row>
    <row r="168" spans="1:27" x14ac:dyDescent="0.3">
      <c r="A168" t="s">
        <v>659</v>
      </c>
      <c r="B168" t="s">
        <v>20</v>
      </c>
      <c r="C168" t="s">
        <v>840</v>
      </c>
      <c r="D168">
        <v>1678.9347</v>
      </c>
      <c r="E168" t="s">
        <v>18</v>
      </c>
      <c r="F168" t="s">
        <v>839</v>
      </c>
      <c r="G168" t="s">
        <v>838</v>
      </c>
      <c r="H168">
        <v>1656.8579999999999</v>
      </c>
      <c r="I168" t="s">
        <v>194</v>
      </c>
      <c r="J168" t="s">
        <v>654</v>
      </c>
      <c r="K168" t="s">
        <v>837</v>
      </c>
      <c r="L168" t="s">
        <v>836</v>
      </c>
      <c r="M168" t="s">
        <v>96</v>
      </c>
      <c r="N168" t="s">
        <v>835</v>
      </c>
      <c r="O168" t="s">
        <v>770</v>
      </c>
      <c r="P168" t="s">
        <v>8</v>
      </c>
      <c r="Q168" t="s">
        <v>7</v>
      </c>
      <c r="R168" t="s">
        <v>6</v>
      </c>
      <c r="S168" t="s">
        <v>5</v>
      </c>
      <c r="T168" t="s">
        <v>4</v>
      </c>
      <c r="U168" t="s">
        <v>812</v>
      </c>
      <c r="V168" t="s">
        <v>671</v>
      </c>
      <c r="W168" t="s">
        <v>692</v>
      </c>
      <c r="X168" t="s">
        <v>0</v>
      </c>
      <c r="Y168" s="1">
        <f t="shared" si="4"/>
        <v>19.993611111111111</v>
      </c>
      <c r="Z168" s="1">
        <f t="shared" si="5"/>
        <v>1.6858333333333313</v>
      </c>
      <c r="AA168" s="24">
        <f>D168-'Base e35'!$J$8*'L9 Corr Deriva'!Z168</f>
        <v>1678.9192747289908</v>
      </c>
    </row>
    <row r="169" spans="1:27" x14ac:dyDescent="0.3">
      <c r="A169" t="s">
        <v>659</v>
      </c>
      <c r="B169" t="s">
        <v>20</v>
      </c>
      <c r="C169" t="s">
        <v>834</v>
      </c>
      <c r="D169">
        <v>1678.9350999999999</v>
      </c>
      <c r="E169" t="s">
        <v>18</v>
      </c>
      <c r="F169" t="s">
        <v>833</v>
      </c>
      <c r="G169" t="s">
        <v>832</v>
      </c>
      <c r="H169">
        <v>1656.8593000000001</v>
      </c>
      <c r="I169" t="s">
        <v>831</v>
      </c>
      <c r="J169" t="s">
        <v>830</v>
      </c>
      <c r="K169" t="s">
        <v>829</v>
      </c>
      <c r="L169" t="s">
        <v>828</v>
      </c>
      <c r="M169" t="s">
        <v>132</v>
      </c>
      <c r="N169" t="s">
        <v>827</v>
      </c>
      <c r="O169" t="s">
        <v>770</v>
      </c>
      <c r="P169" t="s">
        <v>8</v>
      </c>
      <c r="Q169" t="s">
        <v>7</v>
      </c>
      <c r="R169" t="s">
        <v>6</v>
      </c>
      <c r="S169" t="s">
        <v>5</v>
      </c>
      <c r="T169" t="s">
        <v>4</v>
      </c>
      <c r="U169" t="s">
        <v>826</v>
      </c>
      <c r="V169" t="s">
        <v>671</v>
      </c>
      <c r="W169" t="s">
        <v>825</v>
      </c>
      <c r="X169" t="s">
        <v>0</v>
      </c>
      <c r="Y169" s="1">
        <f t="shared" si="4"/>
        <v>19.997777777777777</v>
      </c>
      <c r="Z169" s="1">
        <f t="shared" si="5"/>
        <v>1.6899999999999977</v>
      </c>
      <c r="AA169" s="24">
        <f>D169-'Base e35'!$J$8*'L9 Corr Deriva'!Z169</f>
        <v>1678.9196366042477</v>
      </c>
    </row>
    <row r="170" spans="1:27" x14ac:dyDescent="0.3">
      <c r="A170" t="s">
        <v>659</v>
      </c>
      <c r="B170" t="s">
        <v>20</v>
      </c>
      <c r="C170" t="s">
        <v>824</v>
      </c>
      <c r="D170">
        <v>1678.9347</v>
      </c>
      <c r="E170" t="s">
        <v>18</v>
      </c>
      <c r="F170" t="s">
        <v>497</v>
      </c>
      <c r="G170" t="s">
        <v>823</v>
      </c>
      <c r="H170">
        <v>1656.8598</v>
      </c>
      <c r="I170" t="s">
        <v>535</v>
      </c>
      <c r="J170" t="s">
        <v>765</v>
      </c>
      <c r="K170" t="s">
        <v>822</v>
      </c>
      <c r="L170" t="s">
        <v>821</v>
      </c>
      <c r="M170" t="s">
        <v>66</v>
      </c>
      <c r="N170" t="s">
        <v>820</v>
      </c>
      <c r="O170" t="s">
        <v>770</v>
      </c>
      <c r="P170" t="s">
        <v>8</v>
      </c>
      <c r="Q170" t="s">
        <v>7</v>
      </c>
      <c r="R170" t="s">
        <v>6</v>
      </c>
      <c r="S170" t="s">
        <v>5</v>
      </c>
      <c r="T170" t="s">
        <v>4</v>
      </c>
      <c r="U170" t="s">
        <v>812</v>
      </c>
      <c r="V170" t="s">
        <v>671</v>
      </c>
      <c r="W170" t="s">
        <v>670</v>
      </c>
      <c r="X170" t="s">
        <v>0</v>
      </c>
      <c r="Y170" s="1">
        <f t="shared" si="4"/>
        <v>20.001944444444444</v>
      </c>
      <c r="Z170" s="1">
        <f t="shared" si="5"/>
        <v>1.6941666666666642</v>
      </c>
      <c r="AA170" s="24">
        <f>D170-'Base e35'!$J$8*'L9 Corr Deriva'!Z170</f>
        <v>1678.919198479505</v>
      </c>
    </row>
    <row r="171" spans="1:27" x14ac:dyDescent="0.3">
      <c r="A171" t="s">
        <v>659</v>
      </c>
      <c r="B171" t="s">
        <v>20</v>
      </c>
      <c r="C171" t="s">
        <v>819</v>
      </c>
      <c r="D171">
        <v>1678.9360999999999</v>
      </c>
      <c r="E171" t="s">
        <v>18</v>
      </c>
      <c r="F171" t="s">
        <v>582</v>
      </c>
      <c r="G171" t="s">
        <v>581</v>
      </c>
      <c r="H171">
        <v>1656.8616</v>
      </c>
      <c r="I171" t="s">
        <v>564</v>
      </c>
      <c r="J171" t="s">
        <v>779</v>
      </c>
      <c r="K171" t="s">
        <v>818</v>
      </c>
      <c r="L171" t="s">
        <v>817</v>
      </c>
      <c r="M171" t="s">
        <v>96</v>
      </c>
      <c r="N171" t="s">
        <v>816</v>
      </c>
      <c r="O171" t="s">
        <v>770</v>
      </c>
      <c r="P171" t="s">
        <v>8</v>
      </c>
      <c r="Q171" t="s">
        <v>7</v>
      </c>
      <c r="R171" t="s">
        <v>6</v>
      </c>
      <c r="S171" t="s">
        <v>5</v>
      </c>
      <c r="T171" t="s">
        <v>4</v>
      </c>
      <c r="U171" t="s">
        <v>812</v>
      </c>
      <c r="V171" t="s">
        <v>671</v>
      </c>
      <c r="W171" t="s">
        <v>670</v>
      </c>
      <c r="X171" t="s">
        <v>0</v>
      </c>
      <c r="Y171" s="1">
        <f t="shared" si="4"/>
        <v>20.00611111111111</v>
      </c>
      <c r="Z171" s="1">
        <f t="shared" si="5"/>
        <v>1.6983333333333306</v>
      </c>
      <c r="AA171" s="24">
        <f>D171-'Base e35'!$J$8*'L9 Corr Deriva'!Z171</f>
        <v>1678.9205603547618</v>
      </c>
    </row>
    <row r="172" spans="1:27" x14ac:dyDescent="0.3">
      <c r="A172" t="s">
        <v>659</v>
      </c>
      <c r="B172" t="s">
        <v>20</v>
      </c>
      <c r="C172" t="s">
        <v>815</v>
      </c>
      <c r="D172">
        <v>1678.9328</v>
      </c>
      <c r="E172" t="s">
        <v>18</v>
      </c>
      <c r="F172" t="s">
        <v>491</v>
      </c>
      <c r="G172" t="s">
        <v>490</v>
      </c>
      <c r="H172">
        <v>1656.8589999999999</v>
      </c>
      <c r="I172" t="s">
        <v>805</v>
      </c>
      <c r="J172" t="s">
        <v>765</v>
      </c>
      <c r="K172" t="s">
        <v>501</v>
      </c>
      <c r="L172" t="s">
        <v>814</v>
      </c>
      <c r="M172" t="s">
        <v>66</v>
      </c>
      <c r="N172" t="s">
        <v>813</v>
      </c>
      <c r="O172" t="s">
        <v>770</v>
      </c>
      <c r="P172" t="s">
        <v>8</v>
      </c>
      <c r="Q172" t="s">
        <v>7</v>
      </c>
      <c r="R172" t="s">
        <v>6</v>
      </c>
      <c r="S172" t="s">
        <v>5</v>
      </c>
      <c r="T172" t="s">
        <v>4</v>
      </c>
      <c r="U172" t="s">
        <v>812</v>
      </c>
      <c r="V172" t="s">
        <v>671</v>
      </c>
      <c r="W172" t="s">
        <v>670</v>
      </c>
      <c r="X172" t="s">
        <v>0</v>
      </c>
      <c r="Y172" s="1">
        <f t="shared" si="4"/>
        <v>20.010277777777777</v>
      </c>
      <c r="Z172" s="1">
        <f t="shared" si="5"/>
        <v>1.702499999999997</v>
      </c>
      <c r="AA172" s="24">
        <f>D172-'Base e35'!$J$8*'L9 Corr Deriva'!Z172</f>
        <v>1678.917222230019</v>
      </c>
    </row>
    <row r="173" spans="1:27" x14ac:dyDescent="0.3">
      <c r="A173" t="s">
        <v>659</v>
      </c>
      <c r="B173" t="s">
        <v>20</v>
      </c>
      <c r="C173" t="s">
        <v>811</v>
      </c>
      <c r="D173">
        <v>1678.9358</v>
      </c>
      <c r="E173" t="s">
        <v>18</v>
      </c>
      <c r="F173" t="s">
        <v>116</v>
      </c>
      <c r="G173" t="s">
        <v>444</v>
      </c>
      <c r="H173">
        <v>1656.8629000000001</v>
      </c>
      <c r="I173" t="s">
        <v>805</v>
      </c>
      <c r="J173" t="s">
        <v>810</v>
      </c>
      <c r="K173" t="s">
        <v>809</v>
      </c>
      <c r="L173" t="s">
        <v>808</v>
      </c>
      <c r="M173" t="s">
        <v>132</v>
      </c>
      <c r="N173" t="s">
        <v>807</v>
      </c>
      <c r="O173" t="s">
        <v>770</v>
      </c>
      <c r="P173" t="s">
        <v>8</v>
      </c>
      <c r="Q173" t="s">
        <v>7</v>
      </c>
      <c r="R173" t="s">
        <v>6</v>
      </c>
      <c r="S173" t="s">
        <v>5</v>
      </c>
      <c r="T173" t="s">
        <v>4</v>
      </c>
      <c r="U173" t="s">
        <v>792</v>
      </c>
      <c r="V173" t="s">
        <v>671</v>
      </c>
      <c r="W173" t="s">
        <v>670</v>
      </c>
      <c r="X173" t="s">
        <v>0</v>
      </c>
      <c r="Y173" s="1">
        <f t="shared" si="4"/>
        <v>20.014444444444443</v>
      </c>
      <c r="Z173" s="1">
        <f t="shared" si="5"/>
        <v>1.7066666666666634</v>
      </c>
      <c r="AA173" s="24">
        <f>D173-'Base e35'!$J$8*'L9 Corr Deriva'!Z173</f>
        <v>1678.9201841052759</v>
      </c>
    </row>
    <row r="174" spans="1:27" x14ac:dyDescent="0.3">
      <c r="A174" t="s">
        <v>659</v>
      </c>
      <c r="B174" t="s">
        <v>20</v>
      </c>
      <c r="C174" t="s">
        <v>806</v>
      </c>
      <c r="D174">
        <v>1678.9326000000001</v>
      </c>
      <c r="E174" t="s">
        <v>18</v>
      </c>
      <c r="F174" t="s">
        <v>582</v>
      </c>
      <c r="G174" t="s">
        <v>581</v>
      </c>
      <c r="H174">
        <v>1656.8598999999999</v>
      </c>
      <c r="I174" t="s">
        <v>805</v>
      </c>
      <c r="J174" t="s">
        <v>755</v>
      </c>
      <c r="K174" t="s">
        <v>804</v>
      </c>
      <c r="L174" t="s">
        <v>803</v>
      </c>
      <c r="M174" t="s">
        <v>75</v>
      </c>
      <c r="N174" t="s">
        <v>802</v>
      </c>
      <c r="O174" t="s">
        <v>770</v>
      </c>
      <c r="P174" t="s">
        <v>8</v>
      </c>
      <c r="Q174" t="s">
        <v>7</v>
      </c>
      <c r="R174" t="s">
        <v>6</v>
      </c>
      <c r="S174" t="s">
        <v>5</v>
      </c>
      <c r="T174" t="s">
        <v>4</v>
      </c>
      <c r="U174" t="s">
        <v>792</v>
      </c>
      <c r="V174" t="s">
        <v>671</v>
      </c>
      <c r="W174" t="s">
        <v>686</v>
      </c>
      <c r="X174" t="s">
        <v>0</v>
      </c>
      <c r="Y174" s="1">
        <f t="shared" si="4"/>
        <v>20.01861111111111</v>
      </c>
      <c r="Z174" s="1">
        <f t="shared" si="5"/>
        <v>1.7108333333333299</v>
      </c>
      <c r="AA174" s="24">
        <f>D174-'Base e35'!$J$8*'L9 Corr Deriva'!Z174</f>
        <v>1678.916945980533</v>
      </c>
    </row>
    <row r="175" spans="1:27" x14ac:dyDescent="0.3">
      <c r="A175" t="s">
        <v>659</v>
      </c>
      <c r="B175" t="s">
        <v>20</v>
      </c>
      <c r="C175" t="s">
        <v>801</v>
      </c>
      <c r="D175">
        <v>1678.9329</v>
      </c>
      <c r="E175" t="s">
        <v>18</v>
      </c>
      <c r="F175" t="s">
        <v>431</v>
      </c>
      <c r="G175" t="s">
        <v>430</v>
      </c>
      <c r="H175">
        <v>1656.8613</v>
      </c>
      <c r="I175" t="s">
        <v>246</v>
      </c>
      <c r="J175" t="s">
        <v>800</v>
      </c>
      <c r="K175" t="s">
        <v>799</v>
      </c>
      <c r="L175" t="s">
        <v>798</v>
      </c>
      <c r="M175" t="s">
        <v>720</v>
      </c>
      <c r="N175" t="s">
        <v>797</v>
      </c>
      <c r="O175" t="s">
        <v>770</v>
      </c>
      <c r="P175" t="s">
        <v>8</v>
      </c>
      <c r="Q175" t="s">
        <v>7</v>
      </c>
      <c r="R175" t="s">
        <v>6</v>
      </c>
      <c r="S175" t="s">
        <v>5</v>
      </c>
      <c r="T175" t="s">
        <v>4</v>
      </c>
      <c r="U175" t="s">
        <v>792</v>
      </c>
      <c r="V175" t="s">
        <v>671</v>
      </c>
      <c r="W175" t="s">
        <v>686</v>
      </c>
      <c r="X175" t="s">
        <v>0</v>
      </c>
      <c r="Y175" s="1">
        <f t="shared" si="4"/>
        <v>20.022777777777776</v>
      </c>
      <c r="Z175" s="1">
        <f t="shared" si="5"/>
        <v>1.7149999999999963</v>
      </c>
      <c r="AA175" s="24">
        <f>D175-'Base e35'!$J$8*'L9 Corr Deriva'!Z175</f>
        <v>1678.9172078557899</v>
      </c>
    </row>
    <row r="176" spans="1:27" x14ac:dyDescent="0.3">
      <c r="A176" t="s">
        <v>659</v>
      </c>
      <c r="B176" t="s">
        <v>20</v>
      </c>
      <c r="C176" t="s">
        <v>796</v>
      </c>
      <c r="D176">
        <v>1678.9327000000001</v>
      </c>
      <c r="E176" t="s">
        <v>18</v>
      </c>
      <c r="F176" t="s">
        <v>795</v>
      </c>
      <c r="G176" t="s">
        <v>479</v>
      </c>
      <c r="H176">
        <v>1656.8624</v>
      </c>
      <c r="I176" t="s">
        <v>496</v>
      </c>
      <c r="J176" t="s">
        <v>794</v>
      </c>
      <c r="K176" t="s">
        <v>754</v>
      </c>
      <c r="L176" t="s">
        <v>793</v>
      </c>
      <c r="M176" t="s">
        <v>720</v>
      </c>
      <c r="N176" t="s">
        <v>258</v>
      </c>
      <c r="O176" t="s">
        <v>770</v>
      </c>
      <c r="P176" t="s">
        <v>8</v>
      </c>
      <c r="Q176" t="s">
        <v>7</v>
      </c>
      <c r="R176" t="s">
        <v>6</v>
      </c>
      <c r="S176" t="s">
        <v>5</v>
      </c>
      <c r="T176" t="s">
        <v>4</v>
      </c>
      <c r="U176" t="s">
        <v>792</v>
      </c>
      <c r="V176" t="s">
        <v>671</v>
      </c>
      <c r="W176" t="s">
        <v>686</v>
      </c>
      <c r="X176" t="s">
        <v>0</v>
      </c>
      <c r="Y176" s="1">
        <f t="shared" si="4"/>
        <v>20.026944444444442</v>
      </c>
      <c r="Z176" s="1">
        <f t="shared" si="5"/>
        <v>1.7191666666666627</v>
      </c>
      <c r="AA176" s="24">
        <f>D176-'Base e35'!$J$8*'L9 Corr Deriva'!Z176</f>
        <v>1678.9169697310469</v>
      </c>
    </row>
    <row r="177" spans="1:27" x14ac:dyDescent="0.3">
      <c r="A177" t="s">
        <v>659</v>
      </c>
      <c r="B177" t="s">
        <v>20</v>
      </c>
      <c r="C177" t="s">
        <v>791</v>
      </c>
      <c r="D177">
        <v>1678.9332999999999</v>
      </c>
      <c r="E177" t="s">
        <v>18</v>
      </c>
      <c r="F177" t="s">
        <v>544</v>
      </c>
      <c r="G177" t="s">
        <v>645</v>
      </c>
      <c r="H177">
        <v>1656.8630000000001</v>
      </c>
      <c r="I177" t="s">
        <v>790</v>
      </c>
      <c r="J177" t="s">
        <v>668</v>
      </c>
      <c r="K177" t="s">
        <v>789</v>
      </c>
      <c r="L177" t="s">
        <v>788</v>
      </c>
      <c r="M177" t="s">
        <v>66</v>
      </c>
      <c r="N177" t="s">
        <v>787</v>
      </c>
      <c r="O177" t="s">
        <v>770</v>
      </c>
      <c r="P177" t="s">
        <v>8</v>
      </c>
      <c r="Q177" t="s">
        <v>7</v>
      </c>
      <c r="R177" t="s">
        <v>6</v>
      </c>
      <c r="S177" t="s">
        <v>5</v>
      </c>
      <c r="T177" t="s">
        <v>4</v>
      </c>
      <c r="U177" t="s">
        <v>751</v>
      </c>
      <c r="V177" t="s">
        <v>671</v>
      </c>
      <c r="W177" t="s">
        <v>758</v>
      </c>
      <c r="X177" t="s">
        <v>0</v>
      </c>
      <c r="Y177" s="1">
        <f t="shared" si="4"/>
        <v>20.031111111111109</v>
      </c>
      <c r="Z177" s="1">
        <f t="shared" si="5"/>
        <v>1.7233333333333292</v>
      </c>
      <c r="AA177" s="24">
        <f>D177-'Base e35'!$J$8*'L9 Corr Deriva'!Z177</f>
        <v>1678.917531606304</v>
      </c>
    </row>
    <row r="178" spans="1:27" x14ac:dyDescent="0.3">
      <c r="A178" t="s">
        <v>659</v>
      </c>
      <c r="B178" t="s">
        <v>20</v>
      </c>
      <c r="C178" t="s">
        <v>786</v>
      </c>
      <c r="D178">
        <v>1678.9358999999999</v>
      </c>
      <c r="E178" t="s">
        <v>18</v>
      </c>
      <c r="F178" t="s">
        <v>301</v>
      </c>
      <c r="G178" t="s">
        <v>430</v>
      </c>
      <c r="H178">
        <v>1656.8659</v>
      </c>
      <c r="I178" t="s">
        <v>39</v>
      </c>
      <c r="J178" t="s">
        <v>785</v>
      </c>
      <c r="K178" t="s">
        <v>784</v>
      </c>
      <c r="L178" t="s">
        <v>783</v>
      </c>
      <c r="M178" t="s">
        <v>96</v>
      </c>
      <c r="N178" t="s">
        <v>782</v>
      </c>
      <c r="O178" t="s">
        <v>770</v>
      </c>
      <c r="P178" t="s">
        <v>8</v>
      </c>
      <c r="Q178" t="s">
        <v>7</v>
      </c>
      <c r="R178" t="s">
        <v>6</v>
      </c>
      <c r="S178" t="s">
        <v>5</v>
      </c>
      <c r="T178" t="s">
        <v>4</v>
      </c>
      <c r="U178" t="s">
        <v>751</v>
      </c>
      <c r="V178" t="s">
        <v>671</v>
      </c>
      <c r="W178" t="s">
        <v>758</v>
      </c>
      <c r="X178" t="s">
        <v>0</v>
      </c>
      <c r="Y178" s="1">
        <f t="shared" si="4"/>
        <v>20.035277777777779</v>
      </c>
      <c r="Z178" s="1">
        <f t="shared" si="5"/>
        <v>1.7274999999999991</v>
      </c>
      <c r="AA178" s="24">
        <f>D178-'Base e35'!$J$8*'L9 Corr Deriva'!Z178</f>
        <v>1678.920093481561</v>
      </c>
    </row>
    <row r="179" spans="1:27" x14ac:dyDescent="0.3">
      <c r="A179" t="s">
        <v>659</v>
      </c>
      <c r="B179" t="s">
        <v>20</v>
      </c>
      <c r="C179" t="s">
        <v>781</v>
      </c>
      <c r="D179">
        <v>1678.9349</v>
      </c>
      <c r="E179" t="s">
        <v>18</v>
      </c>
      <c r="F179" t="s">
        <v>780</v>
      </c>
      <c r="G179" t="s">
        <v>645</v>
      </c>
      <c r="H179">
        <v>1656.8659</v>
      </c>
      <c r="I179" t="s">
        <v>59</v>
      </c>
      <c r="J179" t="s">
        <v>779</v>
      </c>
      <c r="K179" t="s">
        <v>778</v>
      </c>
      <c r="L179" t="s">
        <v>777</v>
      </c>
      <c r="M179" t="s">
        <v>66</v>
      </c>
      <c r="N179" t="s">
        <v>487</v>
      </c>
      <c r="O179" t="s">
        <v>770</v>
      </c>
      <c r="P179" t="s">
        <v>8</v>
      </c>
      <c r="Q179" t="s">
        <v>7</v>
      </c>
      <c r="R179" t="s">
        <v>6</v>
      </c>
      <c r="S179" t="s">
        <v>5</v>
      </c>
      <c r="T179" t="s">
        <v>4</v>
      </c>
      <c r="U179" t="s">
        <v>751</v>
      </c>
      <c r="V179" t="s">
        <v>671</v>
      </c>
      <c r="W179" t="s">
        <v>758</v>
      </c>
      <c r="X179" t="s">
        <v>0</v>
      </c>
      <c r="Y179" s="1">
        <f t="shared" si="4"/>
        <v>20.039444444444445</v>
      </c>
      <c r="Z179" s="1">
        <f t="shared" si="5"/>
        <v>1.7316666666666656</v>
      </c>
      <c r="AA179" s="24">
        <f>D179-'Base e35'!$J$8*'L9 Corr Deriva'!Z179</f>
        <v>1678.919055356818</v>
      </c>
    </row>
    <row r="180" spans="1:27" x14ac:dyDescent="0.3">
      <c r="A180" t="s">
        <v>659</v>
      </c>
      <c r="B180" t="s">
        <v>20</v>
      </c>
      <c r="C180" t="s">
        <v>776</v>
      </c>
      <c r="D180">
        <v>1678.9312</v>
      </c>
      <c r="E180" t="s">
        <v>18</v>
      </c>
      <c r="F180" t="s">
        <v>775</v>
      </c>
      <c r="G180" t="s">
        <v>370</v>
      </c>
      <c r="H180">
        <v>1656.8632</v>
      </c>
      <c r="I180" t="s">
        <v>203</v>
      </c>
      <c r="J180" t="s">
        <v>774</v>
      </c>
      <c r="K180" t="s">
        <v>773</v>
      </c>
      <c r="L180" t="s">
        <v>772</v>
      </c>
      <c r="M180" t="s">
        <v>75</v>
      </c>
      <c r="N180" t="s">
        <v>771</v>
      </c>
      <c r="O180" t="s">
        <v>770</v>
      </c>
      <c r="P180" t="s">
        <v>8</v>
      </c>
      <c r="Q180" t="s">
        <v>7</v>
      </c>
      <c r="R180" t="s">
        <v>6</v>
      </c>
      <c r="S180" t="s">
        <v>5</v>
      </c>
      <c r="T180" t="s">
        <v>4</v>
      </c>
      <c r="U180" t="s">
        <v>751</v>
      </c>
      <c r="V180" t="s">
        <v>671</v>
      </c>
      <c r="W180" t="s">
        <v>758</v>
      </c>
      <c r="X180" t="s">
        <v>0</v>
      </c>
      <c r="Y180" s="1">
        <f t="shared" si="4"/>
        <v>20.043611111111112</v>
      </c>
      <c r="Z180" s="1">
        <f t="shared" si="5"/>
        <v>1.735833333333332</v>
      </c>
      <c r="AA180" s="24">
        <f>D180-'Base e35'!$J$8*'L9 Corr Deriva'!Z180</f>
        <v>1678.915317232075</v>
      </c>
    </row>
    <row r="181" spans="1:27" x14ac:dyDescent="0.3">
      <c r="A181" t="s">
        <v>659</v>
      </c>
      <c r="B181" t="s">
        <v>20</v>
      </c>
      <c r="C181" t="s">
        <v>769</v>
      </c>
      <c r="D181">
        <v>1678.9311</v>
      </c>
      <c r="E181" t="s">
        <v>18</v>
      </c>
      <c r="F181" t="s">
        <v>640</v>
      </c>
      <c r="G181" t="s">
        <v>479</v>
      </c>
      <c r="H181">
        <v>1656.8634999999999</v>
      </c>
      <c r="I181" t="s">
        <v>564</v>
      </c>
      <c r="J181" t="s">
        <v>768</v>
      </c>
      <c r="K181" t="s">
        <v>450</v>
      </c>
      <c r="L181" t="s">
        <v>767</v>
      </c>
      <c r="M181" t="s">
        <v>66</v>
      </c>
      <c r="N181" t="s">
        <v>215</v>
      </c>
      <c r="O181" t="s">
        <v>650</v>
      </c>
      <c r="P181" t="s">
        <v>8</v>
      </c>
      <c r="Q181" t="s">
        <v>7</v>
      </c>
      <c r="R181" t="s">
        <v>6</v>
      </c>
      <c r="S181" t="s">
        <v>5</v>
      </c>
      <c r="T181" t="s">
        <v>4</v>
      </c>
      <c r="U181" t="s">
        <v>751</v>
      </c>
      <c r="V181" t="s">
        <v>671</v>
      </c>
      <c r="W181" t="s">
        <v>758</v>
      </c>
      <c r="X181" t="s">
        <v>0</v>
      </c>
      <c r="Y181" s="1">
        <f t="shared" si="4"/>
        <v>20.047777777777778</v>
      </c>
      <c r="Z181" s="1">
        <f t="shared" si="5"/>
        <v>1.7399999999999984</v>
      </c>
      <c r="AA181" s="24">
        <f>D181-'Base e35'!$J$8*'L9 Corr Deriva'!Z181</f>
        <v>1678.9151791073321</v>
      </c>
    </row>
    <row r="182" spans="1:27" x14ac:dyDescent="0.3">
      <c r="A182" t="s">
        <v>659</v>
      </c>
      <c r="B182" t="s">
        <v>20</v>
      </c>
      <c r="C182" t="s">
        <v>766</v>
      </c>
      <c r="D182">
        <v>1678.9327000000001</v>
      </c>
      <c r="E182" t="s">
        <v>18</v>
      </c>
      <c r="F182" t="s">
        <v>530</v>
      </c>
      <c r="G182" t="s">
        <v>430</v>
      </c>
      <c r="H182">
        <v>1656.8658</v>
      </c>
      <c r="I182" t="s">
        <v>274</v>
      </c>
      <c r="J182" t="s">
        <v>765</v>
      </c>
      <c r="K182" t="s">
        <v>764</v>
      </c>
      <c r="L182" t="s">
        <v>763</v>
      </c>
      <c r="M182" t="s">
        <v>66</v>
      </c>
      <c r="N182" t="s">
        <v>462</v>
      </c>
      <c r="O182" t="s">
        <v>650</v>
      </c>
      <c r="P182" t="s">
        <v>8</v>
      </c>
      <c r="Q182" t="s">
        <v>7</v>
      </c>
      <c r="R182" t="s">
        <v>6</v>
      </c>
      <c r="S182" t="s">
        <v>5</v>
      </c>
      <c r="T182" t="s">
        <v>4</v>
      </c>
      <c r="U182" t="s">
        <v>751</v>
      </c>
      <c r="V182" t="s">
        <v>671</v>
      </c>
      <c r="W182" t="s">
        <v>758</v>
      </c>
      <c r="X182" t="s">
        <v>0</v>
      </c>
      <c r="Y182" s="1">
        <f t="shared" si="4"/>
        <v>20.051944444444445</v>
      </c>
      <c r="Z182" s="1">
        <f t="shared" si="5"/>
        <v>1.7441666666666649</v>
      </c>
      <c r="AA182" s="24">
        <f>D182-'Base e35'!$J$8*'L9 Corr Deriva'!Z182</f>
        <v>1678.9167409825891</v>
      </c>
    </row>
    <row r="183" spans="1:27" x14ac:dyDescent="0.3">
      <c r="A183" t="s">
        <v>659</v>
      </c>
      <c r="B183" t="s">
        <v>20</v>
      </c>
      <c r="C183" t="s">
        <v>762</v>
      </c>
      <c r="D183">
        <v>1678.9337</v>
      </c>
      <c r="E183" t="s">
        <v>18</v>
      </c>
      <c r="F183" t="s">
        <v>544</v>
      </c>
      <c r="G183" t="s">
        <v>645</v>
      </c>
      <c r="H183">
        <v>1656.8674000000001</v>
      </c>
      <c r="I183" t="s">
        <v>529</v>
      </c>
      <c r="J183" t="s">
        <v>689</v>
      </c>
      <c r="K183" t="s">
        <v>761</v>
      </c>
      <c r="L183" t="s">
        <v>760</v>
      </c>
      <c r="M183" t="s">
        <v>132</v>
      </c>
      <c r="N183" t="s">
        <v>759</v>
      </c>
      <c r="O183" t="s">
        <v>650</v>
      </c>
      <c r="P183" t="s">
        <v>8</v>
      </c>
      <c r="Q183" t="s">
        <v>7</v>
      </c>
      <c r="R183" t="s">
        <v>6</v>
      </c>
      <c r="S183" t="s">
        <v>5</v>
      </c>
      <c r="T183" t="s">
        <v>4</v>
      </c>
      <c r="U183" t="s">
        <v>751</v>
      </c>
      <c r="V183" t="s">
        <v>671</v>
      </c>
      <c r="W183" t="s">
        <v>758</v>
      </c>
      <c r="X183" t="s">
        <v>0</v>
      </c>
      <c r="Y183" s="1">
        <f t="shared" si="4"/>
        <v>20.056111111111111</v>
      </c>
      <c r="Z183" s="1">
        <f t="shared" si="5"/>
        <v>1.7483333333333313</v>
      </c>
      <c r="AA183" s="24">
        <f>D183-'Base e35'!$J$8*'L9 Corr Deriva'!Z183</f>
        <v>1678.9177028578463</v>
      </c>
    </row>
    <row r="184" spans="1:27" x14ac:dyDescent="0.3">
      <c r="A184" t="s">
        <v>659</v>
      </c>
      <c r="B184" t="s">
        <v>20</v>
      </c>
      <c r="C184" t="s">
        <v>757</v>
      </c>
      <c r="D184">
        <v>1678.9340999999999</v>
      </c>
      <c r="E184" t="s">
        <v>18</v>
      </c>
      <c r="F184" t="s">
        <v>60</v>
      </c>
      <c r="G184" t="s">
        <v>756</v>
      </c>
      <c r="H184">
        <v>1656.8683000000001</v>
      </c>
      <c r="I184" t="s">
        <v>437</v>
      </c>
      <c r="J184" t="s">
        <v>755</v>
      </c>
      <c r="K184" t="s">
        <v>754</v>
      </c>
      <c r="L184" t="s">
        <v>753</v>
      </c>
      <c r="M184" t="s">
        <v>132</v>
      </c>
      <c r="N184" t="s">
        <v>752</v>
      </c>
      <c r="O184" t="s">
        <v>650</v>
      </c>
      <c r="P184" t="s">
        <v>8</v>
      </c>
      <c r="Q184" t="s">
        <v>7</v>
      </c>
      <c r="R184" t="s">
        <v>6</v>
      </c>
      <c r="S184" t="s">
        <v>5</v>
      </c>
      <c r="T184" t="s">
        <v>4</v>
      </c>
      <c r="U184" t="s">
        <v>751</v>
      </c>
      <c r="V184" t="s">
        <v>671</v>
      </c>
      <c r="W184" t="s">
        <v>692</v>
      </c>
      <c r="X184" t="s">
        <v>0</v>
      </c>
      <c r="Y184" s="1">
        <f t="shared" si="4"/>
        <v>20.060277777777777</v>
      </c>
      <c r="Z184" s="1">
        <f t="shared" si="5"/>
        <v>1.7524999999999977</v>
      </c>
      <c r="AA184" s="24">
        <f>D184-'Base e35'!$J$8*'L9 Corr Deriva'!Z184</f>
        <v>1678.9180647331032</v>
      </c>
    </row>
    <row r="185" spans="1:27" x14ac:dyDescent="0.3">
      <c r="A185" t="s">
        <v>659</v>
      </c>
      <c r="B185" t="s">
        <v>20</v>
      </c>
      <c r="C185" t="s">
        <v>750</v>
      </c>
      <c r="D185">
        <v>1678.9358</v>
      </c>
      <c r="E185" t="s">
        <v>18</v>
      </c>
      <c r="F185" t="s">
        <v>403</v>
      </c>
      <c r="G185" t="s">
        <v>369</v>
      </c>
      <c r="H185">
        <v>1656.8698999999999</v>
      </c>
      <c r="I185" t="s">
        <v>14</v>
      </c>
      <c r="J185" t="s">
        <v>684</v>
      </c>
      <c r="K185" t="s">
        <v>749</v>
      </c>
      <c r="L185" t="s">
        <v>748</v>
      </c>
      <c r="M185" t="s">
        <v>132</v>
      </c>
      <c r="N185" t="s">
        <v>207</v>
      </c>
      <c r="O185" t="s">
        <v>650</v>
      </c>
      <c r="P185" t="s">
        <v>8</v>
      </c>
      <c r="Q185" t="s">
        <v>7</v>
      </c>
      <c r="R185" t="s">
        <v>6</v>
      </c>
      <c r="S185" t="s">
        <v>5</v>
      </c>
      <c r="T185" t="s">
        <v>4</v>
      </c>
      <c r="U185" t="s">
        <v>660</v>
      </c>
      <c r="V185" t="s">
        <v>648</v>
      </c>
      <c r="W185" t="s">
        <v>696</v>
      </c>
      <c r="X185" t="s">
        <v>0</v>
      </c>
      <c r="Y185" s="1">
        <f t="shared" si="4"/>
        <v>20.064444444444444</v>
      </c>
      <c r="Z185" s="1">
        <f t="shared" si="5"/>
        <v>1.7566666666666642</v>
      </c>
      <c r="AA185" s="24">
        <f>D185-'Base e35'!$J$8*'L9 Corr Deriva'!Z185</f>
        <v>1678.9197266083602</v>
      </c>
    </row>
    <row r="186" spans="1:27" x14ac:dyDescent="0.3">
      <c r="A186" t="s">
        <v>659</v>
      </c>
      <c r="B186" t="s">
        <v>20</v>
      </c>
      <c r="C186" t="s">
        <v>747</v>
      </c>
      <c r="D186">
        <v>1678.9327000000001</v>
      </c>
      <c r="E186" t="s">
        <v>18</v>
      </c>
      <c r="F186" t="s">
        <v>746</v>
      </c>
      <c r="G186" t="s">
        <v>587</v>
      </c>
      <c r="H186">
        <v>1656.8667</v>
      </c>
      <c r="I186" t="s">
        <v>437</v>
      </c>
      <c r="J186" t="s">
        <v>654</v>
      </c>
      <c r="K186" t="s">
        <v>745</v>
      </c>
      <c r="L186" t="s">
        <v>744</v>
      </c>
      <c r="M186" t="s">
        <v>75</v>
      </c>
      <c r="N186" t="s">
        <v>743</v>
      </c>
      <c r="O186" t="s">
        <v>650</v>
      </c>
      <c r="P186" t="s">
        <v>8</v>
      </c>
      <c r="Q186" t="s">
        <v>7</v>
      </c>
      <c r="R186" t="s">
        <v>6</v>
      </c>
      <c r="S186" t="s">
        <v>5</v>
      </c>
      <c r="T186" t="s">
        <v>4</v>
      </c>
      <c r="U186" t="s">
        <v>672</v>
      </c>
      <c r="V186" t="s">
        <v>648</v>
      </c>
      <c r="W186" t="s">
        <v>704</v>
      </c>
      <c r="X186" t="s">
        <v>0</v>
      </c>
      <c r="Y186" s="1">
        <f t="shared" si="4"/>
        <v>20.06861111111111</v>
      </c>
      <c r="Z186" s="1">
        <f t="shared" si="5"/>
        <v>1.7608333333333306</v>
      </c>
      <c r="AA186" s="24">
        <f>D186-'Base e35'!$J$8*'L9 Corr Deriva'!Z186</f>
        <v>1678.9165884836173</v>
      </c>
    </row>
    <row r="187" spans="1:27" x14ac:dyDescent="0.3">
      <c r="A187" t="s">
        <v>659</v>
      </c>
      <c r="B187" t="s">
        <v>20</v>
      </c>
      <c r="C187" t="s">
        <v>742</v>
      </c>
      <c r="D187">
        <v>1678.9336000000001</v>
      </c>
      <c r="E187" t="s">
        <v>18</v>
      </c>
      <c r="F187" t="s">
        <v>741</v>
      </c>
      <c r="G187" t="s">
        <v>395</v>
      </c>
      <c r="H187">
        <v>1656.8687</v>
      </c>
      <c r="I187" t="s">
        <v>99</v>
      </c>
      <c r="J187" t="s">
        <v>740</v>
      </c>
      <c r="K187" t="s">
        <v>739</v>
      </c>
      <c r="L187" t="s">
        <v>738</v>
      </c>
      <c r="M187" t="s">
        <v>66</v>
      </c>
      <c r="N187" t="s">
        <v>728</v>
      </c>
      <c r="O187" t="s">
        <v>650</v>
      </c>
      <c r="P187" t="s">
        <v>8</v>
      </c>
      <c r="Q187" t="s">
        <v>7</v>
      </c>
      <c r="R187" t="s">
        <v>6</v>
      </c>
      <c r="S187" t="s">
        <v>5</v>
      </c>
      <c r="T187" t="s">
        <v>4</v>
      </c>
      <c r="U187" t="s">
        <v>737</v>
      </c>
      <c r="V187" t="s">
        <v>648</v>
      </c>
      <c r="W187" t="s">
        <v>710</v>
      </c>
      <c r="X187" t="s">
        <v>0</v>
      </c>
      <c r="Y187" s="1">
        <f t="shared" si="4"/>
        <v>20.072777777777777</v>
      </c>
      <c r="Z187" s="1">
        <f t="shared" si="5"/>
        <v>1.764999999999997</v>
      </c>
      <c r="AA187" s="24">
        <f>D187-'Base e35'!$J$8*'L9 Corr Deriva'!Z187</f>
        <v>1678.9174503588742</v>
      </c>
    </row>
    <row r="188" spans="1:27" x14ac:dyDescent="0.3">
      <c r="A188" t="s">
        <v>659</v>
      </c>
      <c r="B188" t="s">
        <v>20</v>
      </c>
      <c r="C188" t="s">
        <v>736</v>
      </c>
      <c r="D188">
        <v>1678.9336000000001</v>
      </c>
      <c r="E188" t="s">
        <v>18</v>
      </c>
      <c r="F188" t="s">
        <v>631</v>
      </c>
      <c r="G188" t="s">
        <v>717</v>
      </c>
      <c r="H188">
        <v>1656.8690999999999</v>
      </c>
      <c r="I188" t="s">
        <v>437</v>
      </c>
      <c r="J188" t="s">
        <v>654</v>
      </c>
      <c r="K188" t="s">
        <v>735</v>
      </c>
      <c r="L188" t="s">
        <v>734</v>
      </c>
      <c r="M188" t="s">
        <v>75</v>
      </c>
      <c r="N188" t="s">
        <v>728</v>
      </c>
      <c r="O188" t="s">
        <v>650</v>
      </c>
      <c r="P188" t="s">
        <v>8</v>
      </c>
      <c r="Q188" t="s">
        <v>7</v>
      </c>
      <c r="R188" t="s">
        <v>6</v>
      </c>
      <c r="S188" t="s">
        <v>5</v>
      </c>
      <c r="T188" t="s">
        <v>4</v>
      </c>
      <c r="U188" t="s">
        <v>697</v>
      </c>
      <c r="V188" t="s">
        <v>671</v>
      </c>
      <c r="W188" t="s">
        <v>727</v>
      </c>
      <c r="X188" t="s">
        <v>0</v>
      </c>
      <c r="Y188" s="1">
        <f t="shared" si="4"/>
        <v>20.076944444444443</v>
      </c>
      <c r="Z188" s="1">
        <f t="shared" si="5"/>
        <v>1.7691666666666634</v>
      </c>
      <c r="AA188" s="24">
        <f>D188-'Base e35'!$J$8*'L9 Corr Deriva'!Z188</f>
        <v>1678.9174122341312</v>
      </c>
    </row>
    <row r="189" spans="1:27" x14ac:dyDescent="0.3">
      <c r="A189" t="s">
        <v>659</v>
      </c>
      <c r="B189" t="s">
        <v>20</v>
      </c>
      <c r="C189" t="s">
        <v>733</v>
      </c>
      <c r="D189">
        <v>1678.9318000000001</v>
      </c>
      <c r="E189" t="s">
        <v>18</v>
      </c>
      <c r="F189" t="s">
        <v>732</v>
      </c>
      <c r="G189" t="s">
        <v>731</v>
      </c>
      <c r="H189">
        <v>1656.8676</v>
      </c>
      <c r="I189" t="s">
        <v>125</v>
      </c>
      <c r="J189" t="s">
        <v>723</v>
      </c>
      <c r="K189" t="s">
        <v>730</v>
      </c>
      <c r="L189" t="s">
        <v>729</v>
      </c>
      <c r="M189" t="s">
        <v>122</v>
      </c>
      <c r="N189" t="s">
        <v>728</v>
      </c>
      <c r="O189" t="s">
        <v>650</v>
      </c>
      <c r="P189" t="s">
        <v>8</v>
      </c>
      <c r="Q189" t="s">
        <v>7</v>
      </c>
      <c r="R189" t="s">
        <v>6</v>
      </c>
      <c r="S189" t="s">
        <v>5</v>
      </c>
      <c r="T189" t="s">
        <v>4</v>
      </c>
      <c r="U189" t="s">
        <v>680</v>
      </c>
      <c r="V189" t="s">
        <v>671</v>
      </c>
      <c r="W189" t="s">
        <v>727</v>
      </c>
      <c r="X189" t="s">
        <v>0</v>
      </c>
      <c r="Y189" s="1">
        <f t="shared" si="4"/>
        <v>20.08111111111111</v>
      </c>
      <c r="Z189" s="1">
        <f t="shared" si="5"/>
        <v>1.7733333333333299</v>
      </c>
      <c r="AA189" s="24">
        <f>D189-'Base e35'!$J$8*'L9 Corr Deriva'!Z189</f>
        <v>1678.9155741093882</v>
      </c>
    </row>
    <row r="190" spans="1:27" x14ac:dyDescent="0.3">
      <c r="A190" t="s">
        <v>659</v>
      </c>
      <c r="B190" t="s">
        <v>20</v>
      </c>
      <c r="C190" t="s">
        <v>726</v>
      </c>
      <c r="D190">
        <v>1678.9314999999999</v>
      </c>
      <c r="E190" t="s">
        <v>18</v>
      </c>
      <c r="F190" t="s">
        <v>725</v>
      </c>
      <c r="G190" t="s">
        <v>724</v>
      </c>
      <c r="H190">
        <v>1656.8684000000001</v>
      </c>
      <c r="I190" t="s">
        <v>283</v>
      </c>
      <c r="J190" t="s">
        <v>723</v>
      </c>
      <c r="K190" t="s">
        <v>722</v>
      </c>
      <c r="L190" t="s">
        <v>721</v>
      </c>
      <c r="M190" t="s">
        <v>720</v>
      </c>
      <c r="N190" t="s">
        <v>190</v>
      </c>
      <c r="O190" t="s">
        <v>650</v>
      </c>
      <c r="P190" t="s">
        <v>8</v>
      </c>
      <c r="Q190" t="s">
        <v>7</v>
      </c>
      <c r="R190" t="s">
        <v>6</v>
      </c>
      <c r="S190" t="s">
        <v>5</v>
      </c>
      <c r="T190" t="s">
        <v>4</v>
      </c>
      <c r="U190" t="s">
        <v>680</v>
      </c>
      <c r="V190" t="s">
        <v>671</v>
      </c>
      <c r="W190" t="s">
        <v>710</v>
      </c>
      <c r="X190" t="s">
        <v>0</v>
      </c>
      <c r="Y190" s="1">
        <f t="shared" si="4"/>
        <v>20.085277777777776</v>
      </c>
      <c r="Z190" s="1">
        <f t="shared" si="5"/>
        <v>1.7774999999999963</v>
      </c>
      <c r="AA190" s="24">
        <f>D190-'Base e35'!$J$8*'L9 Corr Deriva'!Z190</f>
        <v>1678.9152359846453</v>
      </c>
    </row>
    <row r="191" spans="1:27" x14ac:dyDescent="0.3">
      <c r="A191" t="s">
        <v>659</v>
      </c>
      <c r="B191" t="s">
        <v>20</v>
      </c>
      <c r="C191" t="s">
        <v>719</v>
      </c>
      <c r="D191">
        <v>1678.9363000000001</v>
      </c>
      <c r="E191" t="s">
        <v>18</v>
      </c>
      <c r="F191" t="s">
        <v>718</v>
      </c>
      <c r="G191" t="s">
        <v>717</v>
      </c>
      <c r="H191">
        <v>1656.8733999999999</v>
      </c>
      <c r="I191" t="s">
        <v>226</v>
      </c>
      <c r="J191" t="s">
        <v>716</v>
      </c>
      <c r="K191" t="s">
        <v>202</v>
      </c>
      <c r="L191" t="s">
        <v>715</v>
      </c>
      <c r="M191" t="s">
        <v>132</v>
      </c>
      <c r="N191" t="s">
        <v>651</v>
      </c>
      <c r="O191" t="s">
        <v>650</v>
      </c>
      <c r="P191" t="s">
        <v>8</v>
      </c>
      <c r="Q191" t="s">
        <v>7</v>
      </c>
      <c r="R191" t="s">
        <v>6</v>
      </c>
      <c r="S191" t="s">
        <v>5</v>
      </c>
      <c r="T191" t="s">
        <v>4</v>
      </c>
      <c r="U191" t="s">
        <v>697</v>
      </c>
      <c r="V191" t="s">
        <v>671</v>
      </c>
      <c r="W191" t="s">
        <v>710</v>
      </c>
      <c r="X191" t="s">
        <v>0</v>
      </c>
      <c r="Y191" s="1">
        <f t="shared" si="4"/>
        <v>20.089444444444442</v>
      </c>
      <c r="Z191" s="1">
        <f t="shared" si="5"/>
        <v>1.7816666666666627</v>
      </c>
      <c r="AA191" s="24">
        <f>D191-'Base e35'!$J$8*'L9 Corr Deriva'!Z191</f>
        <v>1678.9199978599024</v>
      </c>
    </row>
    <row r="192" spans="1:27" x14ac:dyDescent="0.3">
      <c r="A192" t="s">
        <v>659</v>
      </c>
      <c r="B192" t="s">
        <v>20</v>
      </c>
      <c r="C192" t="s">
        <v>714</v>
      </c>
      <c r="D192">
        <v>1678.9318000000001</v>
      </c>
      <c r="E192" t="s">
        <v>18</v>
      </c>
      <c r="F192" t="s">
        <v>657</v>
      </c>
      <c r="G192" t="s">
        <v>656</v>
      </c>
      <c r="H192">
        <v>1656.8688</v>
      </c>
      <c r="I192" t="s">
        <v>125</v>
      </c>
      <c r="J192" t="s">
        <v>713</v>
      </c>
      <c r="K192" t="s">
        <v>712</v>
      </c>
      <c r="L192" t="s">
        <v>711</v>
      </c>
      <c r="M192" t="s">
        <v>11</v>
      </c>
      <c r="N192" t="s">
        <v>651</v>
      </c>
      <c r="O192" t="s">
        <v>650</v>
      </c>
      <c r="P192" t="s">
        <v>8</v>
      </c>
      <c r="Q192" t="s">
        <v>7</v>
      </c>
      <c r="R192" t="s">
        <v>6</v>
      </c>
      <c r="S192" t="s">
        <v>5</v>
      </c>
      <c r="T192" t="s">
        <v>4</v>
      </c>
      <c r="U192" t="s">
        <v>680</v>
      </c>
      <c r="V192" t="s">
        <v>671</v>
      </c>
      <c r="W192" t="s">
        <v>710</v>
      </c>
      <c r="X192" t="s">
        <v>0</v>
      </c>
      <c r="Y192" s="1">
        <f t="shared" si="4"/>
        <v>20.093611111111109</v>
      </c>
      <c r="Z192" s="1">
        <f t="shared" si="5"/>
        <v>1.7858333333333292</v>
      </c>
      <c r="AA192" s="24">
        <f>D192-'Base e35'!$J$8*'L9 Corr Deriva'!Z192</f>
        <v>1678.9154597351594</v>
      </c>
    </row>
    <row r="193" spans="1:27" x14ac:dyDescent="0.3">
      <c r="A193" t="s">
        <v>659</v>
      </c>
      <c r="B193" t="s">
        <v>20</v>
      </c>
      <c r="C193" t="s">
        <v>709</v>
      </c>
      <c r="D193">
        <v>1678.9357</v>
      </c>
      <c r="E193" t="s">
        <v>18</v>
      </c>
      <c r="F193" t="s">
        <v>403</v>
      </c>
      <c r="G193" t="s">
        <v>369</v>
      </c>
      <c r="H193">
        <v>1656.8725999999999</v>
      </c>
      <c r="I193" t="s">
        <v>292</v>
      </c>
      <c r="J193" t="s">
        <v>708</v>
      </c>
      <c r="K193" t="s">
        <v>707</v>
      </c>
      <c r="L193" t="s">
        <v>706</v>
      </c>
      <c r="M193" t="s">
        <v>11</v>
      </c>
      <c r="N193" t="s">
        <v>705</v>
      </c>
      <c r="O193" t="s">
        <v>650</v>
      </c>
      <c r="P193" t="s">
        <v>8</v>
      </c>
      <c r="Q193" t="s">
        <v>7</v>
      </c>
      <c r="R193" t="s">
        <v>6</v>
      </c>
      <c r="S193" t="s">
        <v>5</v>
      </c>
      <c r="T193" t="s">
        <v>4</v>
      </c>
      <c r="U193" t="s">
        <v>697</v>
      </c>
      <c r="V193" t="s">
        <v>671</v>
      </c>
      <c r="W193" t="s">
        <v>704</v>
      </c>
      <c r="X193" t="s">
        <v>0</v>
      </c>
      <c r="Y193" s="1">
        <f t="shared" si="4"/>
        <v>20.097777777777775</v>
      </c>
      <c r="Z193" s="1">
        <f t="shared" si="5"/>
        <v>1.7899999999999956</v>
      </c>
      <c r="AA193" s="24">
        <f>D193-'Base e35'!$J$8*'L9 Corr Deriva'!Z193</f>
        <v>1678.9193216104163</v>
      </c>
    </row>
    <row r="194" spans="1:27" x14ac:dyDescent="0.3">
      <c r="A194" t="s">
        <v>659</v>
      </c>
      <c r="B194" t="s">
        <v>20</v>
      </c>
      <c r="C194" t="s">
        <v>703</v>
      </c>
      <c r="D194">
        <v>1678.9356</v>
      </c>
      <c r="E194" t="s">
        <v>18</v>
      </c>
      <c r="F194" t="s">
        <v>702</v>
      </c>
      <c r="G194" t="s">
        <v>581</v>
      </c>
      <c r="H194">
        <v>1656.8724999999999</v>
      </c>
      <c r="I194" t="s">
        <v>292</v>
      </c>
      <c r="J194" t="s">
        <v>701</v>
      </c>
      <c r="K194" t="s">
        <v>700</v>
      </c>
      <c r="L194" t="s">
        <v>699</v>
      </c>
      <c r="M194" t="s">
        <v>36</v>
      </c>
      <c r="N194" t="s">
        <v>698</v>
      </c>
      <c r="O194" t="s">
        <v>650</v>
      </c>
      <c r="P194" t="s">
        <v>8</v>
      </c>
      <c r="Q194" t="s">
        <v>7</v>
      </c>
      <c r="R194" t="s">
        <v>6</v>
      </c>
      <c r="S194" t="s">
        <v>5</v>
      </c>
      <c r="T194" t="s">
        <v>4</v>
      </c>
      <c r="U194" t="s">
        <v>697</v>
      </c>
      <c r="V194" t="s">
        <v>671</v>
      </c>
      <c r="W194" t="s">
        <v>696</v>
      </c>
      <c r="X194" t="s">
        <v>0</v>
      </c>
      <c r="Y194" s="1">
        <f t="shared" si="4"/>
        <v>20.101944444444445</v>
      </c>
      <c r="Z194" s="1">
        <f t="shared" si="5"/>
        <v>1.7941666666666656</v>
      </c>
      <c r="AA194" s="24">
        <f>D194-'Base e35'!$J$8*'L9 Corr Deriva'!Z194</f>
        <v>1678.9191834856733</v>
      </c>
    </row>
    <row r="195" spans="1:27" x14ac:dyDescent="0.3">
      <c r="A195" t="s">
        <v>659</v>
      </c>
      <c r="B195" t="s">
        <v>20</v>
      </c>
      <c r="C195" t="s">
        <v>695</v>
      </c>
      <c r="D195">
        <v>1678.9358999999999</v>
      </c>
      <c r="E195" t="s">
        <v>18</v>
      </c>
      <c r="F195" t="s">
        <v>137</v>
      </c>
      <c r="G195" t="s">
        <v>444</v>
      </c>
      <c r="H195">
        <v>1656.8737000000001</v>
      </c>
      <c r="I195" t="s">
        <v>115</v>
      </c>
      <c r="J195" t="s">
        <v>694</v>
      </c>
      <c r="K195" t="s">
        <v>457</v>
      </c>
      <c r="L195" t="s">
        <v>693</v>
      </c>
      <c r="M195" t="s">
        <v>66</v>
      </c>
      <c r="N195" t="s">
        <v>651</v>
      </c>
      <c r="O195" t="s">
        <v>650</v>
      </c>
      <c r="P195" t="s">
        <v>8</v>
      </c>
      <c r="Q195" t="s">
        <v>7</v>
      </c>
      <c r="R195" t="s">
        <v>6</v>
      </c>
      <c r="S195" t="s">
        <v>5</v>
      </c>
      <c r="T195" t="s">
        <v>4</v>
      </c>
      <c r="U195" t="s">
        <v>680</v>
      </c>
      <c r="V195" t="s">
        <v>648</v>
      </c>
      <c r="W195" t="s">
        <v>692</v>
      </c>
      <c r="X195" t="s">
        <v>0</v>
      </c>
      <c r="Y195" s="1">
        <f t="shared" ref="Y195:Y258" si="6">HOUR(C195)+MINUTE(C195)/60+SECOND(C195)/3600</f>
        <v>20.106111111111112</v>
      </c>
      <c r="Z195" s="1">
        <f t="shared" si="5"/>
        <v>1.798333333333332</v>
      </c>
      <c r="AA195" s="24">
        <f>D195-'Base e35'!$J$8*'L9 Corr Deriva'!Z195</f>
        <v>1678.9194453609302</v>
      </c>
    </row>
    <row r="196" spans="1:27" x14ac:dyDescent="0.3">
      <c r="A196" t="s">
        <v>659</v>
      </c>
      <c r="B196" t="s">
        <v>20</v>
      </c>
      <c r="C196" t="s">
        <v>691</v>
      </c>
      <c r="D196">
        <v>1678.9346</v>
      </c>
      <c r="E196" t="s">
        <v>18</v>
      </c>
      <c r="F196" t="s">
        <v>690</v>
      </c>
      <c r="G196" t="s">
        <v>351</v>
      </c>
      <c r="H196">
        <v>1656.8731</v>
      </c>
      <c r="I196" t="s">
        <v>154</v>
      </c>
      <c r="J196" t="s">
        <v>689</v>
      </c>
      <c r="K196" t="s">
        <v>688</v>
      </c>
      <c r="L196" t="s">
        <v>687</v>
      </c>
      <c r="M196" t="s">
        <v>75</v>
      </c>
      <c r="N196" t="s">
        <v>681</v>
      </c>
      <c r="O196" t="s">
        <v>650</v>
      </c>
      <c r="P196" t="s">
        <v>8</v>
      </c>
      <c r="Q196" t="s">
        <v>7</v>
      </c>
      <c r="R196" t="s">
        <v>6</v>
      </c>
      <c r="S196" t="s">
        <v>5</v>
      </c>
      <c r="T196" t="s">
        <v>4</v>
      </c>
      <c r="U196" t="s">
        <v>680</v>
      </c>
      <c r="V196" t="s">
        <v>671</v>
      </c>
      <c r="W196" t="s">
        <v>686</v>
      </c>
      <c r="X196" t="s">
        <v>0</v>
      </c>
      <c r="Y196" s="1">
        <f t="shared" si="6"/>
        <v>20.110277777777778</v>
      </c>
      <c r="Z196" s="1">
        <f t="shared" ref="Z196:Z259" si="7">Y196-$Y$2</f>
        <v>1.8024999999999984</v>
      </c>
      <c r="AA196" s="24">
        <f>D196-'Base e35'!$J$8*'L9 Corr Deriva'!Z196</f>
        <v>1678.9181072361876</v>
      </c>
    </row>
    <row r="197" spans="1:27" x14ac:dyDescent="0.3">
      <c r="A197" t="s">
        <v>659</v>
      </c>
      <c r="B197" t="s">
        <v>20</v>
      </c>
      <c r="C197" t="s">
        <v>685</v>
      </c>
      <c r="D197">
        <v>1678.9318000000001</v>
      </c>
      <c r="E197" t="s">
        <v>18</v>
      </c>
      <c r="F197" t="s">
        <v>474</v>
      </c>
      <c r="G197" t="s">
        <v>473</v>
      </c>
      <c r="H197">
        <v>1656.8704</v>
      </c>
      <c r="I197" t="s">
        <v>226</v>
      </c>
      <c r="J197" t="s">
        <v>684</v>
      </c>
      <c r="K197" t="s">
        <v>683</v>
      </c>
      <c r="L197" t="s">
        <v>682</v>
      </c>
      <c r="M197" t="s">
        <v>75</v>
      </c>
      <c r="N197" t="s">
        <v>681</v>
      </c>
      <c r="O197" t="s">
        <v>650</v>
      </c>
      <c r="P197" t="s">
        <v>8</v>
      </c>
      <c r="Q197" t="s">
        <v>7</v>
      </c>
      <c r="R197" t="s">
        <v>6</v>
      </c>
      <c r="S197" t="s">
        <v>5</v>
      </c>
      <c r="T197" t="s">
        <v>4</v>
      </c>
      <c r="U197" t="s">
        <v>680</v>
      </c>
      <c r="V197" t="s">
        <v>671</v>
      </c>
      <c r="W197" t="s">
        <v>670</v>
      </c>
      <c r="X197" t="s">
        <v>0</v>
      </c>
      <c r="Y197" s="1">
        <f t="shared" si="6"/>
        <v>20.114444444444445</v>
      </c>
      <c r="Z197" s="1">
        <f t="shared" si="7"/>
        <v>1.8066666666666649</v>
      </c>
      <c r="AA197" s="24">
        <f>D197-'Base e35'!$J$8*'L9 Corr Deriva'!Z197</f>
        <v>1678.9152691114446</v>
      </c>
    </row>
    <row r="198" spans="1:27" x14ac:dyDescent="0.3">
      <c r="A198" t="s">
        <v>659</v>
      </c>
      <c r="B198" t="s">
        <v>20</v>
      </c>
      <c r="C198" t="s">
        <v>679</v>
      </c>
      <c r="D198">
        <v>1678.9304999999999</v>
      </c>
      <c r="E198" t="s">
        <v>18</v>
      </c>
      <c r="F198" t="s">
        <v>678</v>
      </c>
      <c r="G198" t="s">
        <v>677</v>
      </c>
      <c r="H198">
        <v>1656.8692000000001</v>
      </c>
      <c r="I198" t="s">
        <v>210</v>
      </c>
      <c r="J198" t="s">
        <v>676</v>
      </c>
      <c r="K198" t="s">
        <v>675</v>
      </c>
      <c r="L198" t="s">
        <v>674</v>
      </c>
      <c r="M198" t="s">
        <v>75</v>
      </c>
      <c r="N198" t="s">
        <v>673</v>
      </c>
      <c r="O198" t="s">
        <v>650</v>
      </c>
      <c r="P198" t="s">
        <v>8</v>
      </c>
      <c r="Q198" t="s">
        <v>7</v>
      </c>
      <c r="R198" t="s">
        <v>6</v>
      </c>
      <c r="S198" t="s">
        <v>5</v>
      </c>
      <c r="T198" t="s">
        <v>4</v>
      </c>
      <c r="U198" t="s">
        <v>672</v>
      </c>
      <c r="V198" t="s">
        <v>671</v>
      </c>
      <c r="W198" t="s">
        <v>670</v>
      </c>
      <c r="X198" t="s">
        <v>0</v>
      </c>
      <c r="Y198" s="1">
        <f t="shared" si="6"/>
        <v>20.118611111111111</v>
      </c>
      <c r="Z198" s="1">
        <f t="shared" si="7"/>
        <v>1.8108333333333313</v>
      </c>
      <c r="AA198" s="24">
        <f>D198-'Base e35'!$J$8*'L9 Corr Deriva'!Z198</f>
        <v>1678.9139309867014</v>
      </c>
    </row>
    <row r="199" spans="1:27" x14ac:dyDescent="0.3">
      <c r="A199" t="s">
        <v>659</v>
      </c>
      <c r="B199" t="s">
        <v>20</v>
      </c>
      <c r="C199" t="s">
        <v>669</v>
      </c>
      <c r="D199">
        <v>1678.9313</v>
      </c>
      <c r="E199" t="s">
        <v>18</v>
      </c>
      <c r="F199" t="s">
        <v>211</v>
      </c>
      <c r="G199" t="s">
        <v>656</v>
      </c>
      <c r="H199">
        <v>1656.8707999999999</v>
      </c>
      <c r="I199" t="s">
        <v>422</v>
      </c>
      <c r="J199" t="s">
        <v>668</v>
      </c>
      <c r="K199" t="s">
        <v>667</v>
      </c>
      <c r="L199" t="s">
        <v>666</v>
      </c>
      <c r="M199" t="s">
        <v>132</v>
      </c>
      <c r="N199" t="s">
        <v>151</v>
      </c>
      <c r="O199" t="s">
        <v>650</v>
      </c>
      <c r="P199" t="s">
        <v>8</v>
      </c>
      <c r="Q199" t="s">
        <v>7</v>
      </c>
      <c r="R199" t="s">
        <v>6</v>
      </c>
      <c r="S199" t="s">
        <v>5</v>
      </c>
      <c r="T199" t="s">
        <v>4</v>
      </c>
      <c r="U199" t="s">
        <v>660</v>
      </c>
      <c r="V199" t="s">
        <v>648</v>
      </c>
      <c r="W199" t="s">
        <v>647</v>
      </c>
      <c r="X199" t="s">
        <v>0</v>
      </c>
      <c r="Y199" s="1">
        <f t="shared" si="6"/>
        <v>20.122777777777777</v>
      </c>
      <c r="Z199" s="1">
        <f t="shared" si="7"/>
        <v>1.8149999999999977</v>
      </c>
      <c r="AA199" s="24">
        <f>D199-'Base e35'!$J$8*'L9 Corr Deriva'!Z199</f>
        <v>1678.9146928619584</v>
      </c>
    </row>
    <row r="200" spans="1:27" x14ac:dyDescent="0.3">
      <c r="A200" t="s">
        <v>659</v>
      </c>
      <c r="B200" t="s">
        <v>20</v>
      </c>
      <c r="C200" t="s">
        <v>665</v>
      </c>
      <c r="D200">
        <v>1678.9350999999999</v>
      </c>
      <c r="E200" t="s">
        <v>18</v>
      </c>
      <c r="F200" t="s">
        <v>147</v>
      </c>
      <c r="G200" t="s">
        <v>473</v>
      </c>
      <c r="H200">
        <v>1656.874</v>
      </c>
      <c r="I200" t="s">
        <v>664</v>
      </c>
      <c r="J200" t="s">
        <v>663</v>
      </c>
      <c r="K200" t="s">
        <v>662</v>
      </c>
      <c r="L200" t="s">
        <v>661</v>
      </c>
      <c r="M200" t="s">
        <v>132</v>
      </c>
      <c r="N200" t="s">
        <v>169</v>
      </c>
      <c r="O200" t="s">
        <v>650</v>
      </c>
      <c r="P200" t="s">
        <v>8</v>
      </c>
      <c r="Q200" t="s">
        <v>7</v>
      </c>
      <c r="R200" t="s">
        <v>6</v>
      </c>
      <c r="S200" t="s">
        <v>5</v>
      </c>
      <c r="T200" t="s">
        <v>4</v>
      </c>
      <c r="U200" t="s">
        <v>660</v>
      </c>
      <c r="V200" t="s">
        <v>648</v>
      </c>
      <c r="W200" t="s">
        <v>647</v>
      </c>
      <c r="X200" t="s">
        <v>0</v>
      </c>
      <c r="Y200" s="1">
        <f t="shared" si="6"/>
        <v>20.126944444444444</v>
      </c>
      <c r="Z200" s="1">
        <f t="shared" si="7"/>
        <v>1.8191666666666642</v>
      </c>
      <c r="AA200" s="24">
        <f>D200-'Base e35'!$J$8*'L9 Corr Deriva'!Z200</f>
        <v>1678.9184547372154</v>
      </c>
    </row>
    <row r="201" spans="1:27" x14ac:dyDescent="0.3">
      <c r="A201" t="s">
        <v>659</v>
      </c>
      <c r="B201" t="s">
        <v>20</v>
      </c>
      <c r="C201" t="s">
        <v>658</v>
      </c>
      <c r="D201">
        <v>1678.9344000000001</v>
      </c>
      <c r="E201" t="s">
        <v>18</v>
      </c>
      <c r="F201" t="s">
        <v>657</v>
      </c>
      <c r="G201" t="s">
        <v>656</v>
      </c>
      <c r="H201">
        <v>1656.8732</v>
      </c>
      <c r="I201" t="s">
        <v>655</v>
      </c>
      <c r="J201" t="s">
        <v>654</v>
      </c>
      <c r="K201" t="s">
        <v>653</v>
      </c>
      <c r="L201" t="s">
        <v>652</v>
      </c>
      <c r="M201" t="s">
        <v>66</v>
      </c>
      <c r="N201" t="s">
        <v>651</v>
      </c>
      <c r="O201" t="s">
        <v>650</v>
      </c>
      <c r="P201" t="s">
        <v>8</v>
      </c>
      <c r="Q201" t="s">
        <v>7</v>
      </c>
      <c r="R201" t="s">
        <v>6</v>
      </c>
      <c r="S201" t="s">
        <v>5</v>
      </c>
      <c r="T201" t="s">
        <v>4</v>
      </c>
      <c r="U201" t="s">
        <v>649</v>
      </c>
      <c r="V201" t="s">
        <v>648</v>
      </c>
      <c r="W201" t="s">
        <v>647</v>
      </c>
      <c r="X201" t="s">
        <v>0</v>
      </c>
      <c r="Y201" s="1">
        <f t="shared" si="6"/>
        <v>20.13111111111111</v>
      </c>
      <c r="Z201" s="1">
        <f t="shared" si="7"/>
        <v>1.8233333333333306</v>
      </c>
      <c r="AA201" s="24">
        <f>D201-'Base e35'!$J$8*'L9 Corr Deriva'!Z201</f>
        <v>1678.9177166124725</v>
      </c>
    </row>
    <row r="202" spans="1:27" x14ac:dyDescent="0.3">
      <c r="A202" t="s">
        <v>381</v>
      </c>
      <c r="B202" t="s">
        <v>20</v>
      </c>
      <c r="C202" t="s">
        <v>646</v>
      </c>
      <c r="D202">
        <v>1681.0534</v>
      </c>
      <c r="E202" t="s">
        <v>18</v>
      </c>
      <c r="F202" t="s">
        <v>544</v>
      </c>
      <c r="G202" t="s">
        <v>645</v>
      </c>
      <c r="H202">
        <v>1658.9865</v>
      </c>
      <c r="I202" t="s">
        <v>516</v>
      </c>
      <c r="J202" t="s">
        <v>528</v>
      </c>
      <c r="K202" t="s">
        <v>644</v>
      </c>
      <c r="L202" t="s">
        <v>643</v>
      </c>
      <c r="M202" t="s">
        <v>200</v>
      </c>
      <c r="N202" t="s">
        <v>628</v>
      </c>
      <c r="O202" t="s">
        <v>627</v>
      </c>
      <c r="P202" t="s">
        <v>8</v>
      </c>
      <c r="Q202" t="s">
        <v>7</v>
      </c>
      <c r="R202" t="s">
        <v>6</v>
      </c>
      <c r="S202" t="s">
        <v>5</v>
      </c>
      <c r="T202" t="s">
        <v>4</v>
      </c>
      <c r="U202" t="s">
        <v>642</v>
      </c>
      <c r="V202" t="s">
        <v>426</v>
      </c>
      <c r="W202" t="s">
        <v>620</v>
      </c>
      <c r="X202" t="s">
        <v>0</v>
      </c>
      <c r="Y202" s="1">
        <f t="shared" si="6"/>
        <v>20.307222222222222</v>
      </c>
      <c r="Z202" s="1">
        <f t="shared" si="7"/>
        <v>1.9994444444444426</v>
      </c>
      <c r="AA202" s="24">
        <f>D202-'Base e35'!$J$8*'L9 Corr Deriva'!Z202</f>
        <v>1681.0351052066692</v>
      </c>
    </row>
    <row r="203" spans="1:27" x14ac:dyDescent="0.3">
      <c r="A203" t="s">
        <v>381</v>
      </c>
      <c r="B203" t="s">
        <v>20</v>
      </c>
      <c r="C203" t="s">
        <v>641</v>
      </c>
      <c r="D203">
        <v>1681.0545999999999</v>
      </c>
      <c r="E203" t="s">
        <v>18</v>
      </c>
      <c r="F203" t="s">
        <v>640</v>
      </c>
      <c r="G203" t="s">
        <v>479</v>
      </c>
      <c r="H203">
        <v>1658.9871000000001</v>
      </c>
      <c r="I203" t="s">
        <v>523</v>
      </c>
      <c r="J203" t="s">
        <v>528</v>
      </c>
      <c r="K203" t="s">
        <v>639</v>
      </c>
      <c r="L203" t="s">
        <v>638</v>
      </c>
      <c r="M203" t="s">
        <v>200</v>
      </c>
      <c r="N203" t="s">
        <v>637</v>
      </c>
      <c r="O203" t="s">
        <v>627</v>
      </c>
      <c r="P203" t="s">
        <v>8</v>
      </c>
      <c r="Q203" t="s">
        <v>7</v>
      </c>
      <c r="R203" t="s">
        <v>6</v>
      </c>
      <c r="S203" t="s">
        <v>5</v>
      </c>
      <c r="T203" t="s">
        <v>4</v>
      </c>
      <c r="U203" t="s">
        <v>636</v>
      </c>
      <c r="V203" t="s">
        <v>635</v>
      </c>
      <c r="W203" t="s">
        <v>634</v>
      </c>
      <c r="X203" t="s">
        <v>0</v>
      </c>
      <c r="Y203" s="1">
        <f t="shared" si="6"/>
        <v>20.311388888888889</v>
      </c>
      <c r="Z203" s="1">
        <f t="shared" si="7"/>
        <v>2.003611111111109</v>
      </c>
      <c r="AA203" s="24">
        <f>D203-'Base e35'!$J$8*'L9 Corr Deriva'!Z203</f>
        <v>1681.0362670819263</v>
      </c>
    </row>
    <row r="204" spans="1:27" x14ac:dyDescent="0.3">
      <c r="A204" t="s">
        <v>381</v>
      </c>
      <c r="B204" t="s">
        <v>20</v>
      </c>
      <c r="C204" t="s">
        <v>633</v>
      </c>
      <c r="D204">
        <v>1681.0536999999999</v>
      </c>
      <c r="E204" t="s">
        <v>18</v>
      </c>
      <c r="F204" t="s">
        <v>632</v>
      </c>
      <c r="G204" t="s">
        <v>631</v>
      </c>
      <c r="H204">
        <v>1658.9872</v>
      </c>
      <c r="I204" t="s">
        <v>516</v>
      </c>
      <c r="J204" t="s">
        <v>291</v>
      </c>
      <c r="K204" t="s">
        <v>630</v>
      </c>
      <c r="L204" t="s">
        <v>629</v>
      </c>
      <c r="M204" t="s">
        <v>200</v>
      </c>
      <c r="N204" t="s">
        <v>628</v>
      </c>
      <c r="O204" t="s">
        <v>627</v>
      </c>
      <c r="P204" t="s">
        <v>8</v>
      </c>
      <c r="Q204" t="s">
        <v>7</v>
      </c>
      <c r="R204" t="s">
        <v>6</v>
      </c>
      <c r="S204" t="s">
        <v>5</v>
      </c>
      <c r="T204" t="s">
        <v>4</v>
      </c>
      <c r="U204" t="s">
        <v>621</v>
      </c>
      <c r="V204" t="s">
        <v>426</v>
      </c>
      <c r="W204" t="s">
        <v>626</v>
      </c>
      <c r="X204" t="s">
        <v>0</v>
      </c>
      <c r="Y204" s="1">
        <f t="shared" si="6"/>
        <v>20.315555555555555</v>
      </c>
      <c r="Z204" s="1">
        <f t="shared" si="7"/>
        <v>2.0077777777777754</v>
      </c>
      <c r="AA204" s="24">
        <f>D204-'Base e35'!$J$8*'L9 Corr Deriva'!Z204</f>
        <v>1681.0353289571833</v>
      </c>
    </row>
    <row r="205" spans="1:27" x14ac:dyDescent="0.3">
      <c r="A205" t="s">
        <v>381</v>
      </c>
      <c r="B205" t="s">
        <v>20</v>
      </c>
      <c r="C205" t="s">
        <v>625</v>
      </c>
      <c r="D205">
        <v>1681.0554999999999</v>
      </c>
      <c r="E205" t="s">
        <v>18</v>
      </c>
      <c r="F205" t="s">
        <v>409</v>
      </c>
      <c r="G205" t="s">
        <v>408</v>
      </c>
      <c r="H205">
        <v>1658.9891</v>
      </c>
      <c r="I205" t="s">
        <v>516</v>
      </c>
      <c r="J205" t="s">
        <v>407</v>
      </c>
      <c r="K205" t="s">
        <v>624</v>
      </c>
      <c r="L205" t="s">
        <v>623</v>
      </c>
      <c r="M205" t="s">
        <v>200</v>
      </c>
      <c r="N205" t="s">
        <v>622</v>
      </c>
      <c r="O205" t="s">
        <v>481</v>
      </c>
      <c r="P205" t="s">
        <v>8</v>
      </c>
      <c r="Q205" t="s">
        <v>7</v>
      </c>
      <c r="R205" t="s">
        <v>6</v>
      </c>
      <c r="S205" t="s">
        <v>5</v>
      </c>
      <c r="T205" t="s">
        <v>4</v>
      </c>
      <c r="U205" t="s">
        <v>621</v>
      </c>
      <c r="V205" t="s">
        <v>426</v>
      </c>
      <c r="W205" t="s">
        <v>620</v>
      </c>
      <c r="X205" t="s">
        <v>0</v>
      </c>
      <c r="Y205" s="1">
        <f t="shared" si="6"/>
        <v>20.319722222222222</v>
      </c>
      <c r="Z205" s="1">
        <f t="shared" si="7"/>
        <v>2.0119444444444419</v>
      </c>
      <c r="AA205" s="24">
        <f>D205-'Base e35'!$J$8*'L9 Corr Deriva'!Z205</f>
        <v>1681.0370908324403</v>
      </c>
    </row>
    <row r="206" spans="1:27" x14ac:dyDescent="0.3">
      <c r="A206" t="s">
        <v>381</v>
      </c>
      <c r="B206" t="s">
        <v>20</v>
      </c>
      <c r="C206" t="s">
        <v>619</v>
      </c>
      <c r="D206">
        <v>1681.0559000000001</v>
      </c>
      <c r="E206" t="s">
        <v>18</v>
      </c>
      <c r="F206" t="s">
        <v>618</v>
      </c>
      <c r="G206" t="s">
        <v>617</v>
      </c>
      <c r="H206">
        <v>1658.9905000000001</v>
      </c>
      <c r="I206" t="s">
        <v>183</v>
      </c>
      <c r="J206" t="s">
        <v>402</v>
      </c>
      <c r="K206" t="s">
        <v>616</v>
      </c>
      <c r="L206" t="s">
        <v>615</v>
      </c>
      <c r="M206" t="s">
        <v>200</v>
      </c>
      <c r="N206" t="s">
        <v>614</v>
      </c>
      <c r="O206" t="s">
        <v>481</v>
      </c>
      <c r="P206" t="s">
        <v>8</v>
      </c>
      <c r="Q206" t="s">
        <v>7</v>
      </c>
      <c r="R206" t="s">
        <v>6</v>
      </c>
      <c r="S206" t="s">
        <v>5</v>
      </c>
      <c r="T206" t="s">
        <v>4</v>
      </c>
      <c r="U206" t="s">
        <v>613</v>
      </c>
      <c r="V206" t="s">
        <v>426</v>
      </c>
      <c r="W206" t="s">
        <v>612</v>
      </c>
      <c r="X206" t="s">
        <v>0</v>
      </c>
      <c r="Y206" s="1">
        <f t="shared" si="6"/>
        <v>20.323888888888888</v>
      </c>
      <c r="Z206" s="1">
        <f t="shared" si="7"/>
        <v>2.0161111111111083</v>
      </c>
      <c r="AA206" s="24">
        <f>D206-'Base e35'!$J$8*'L9 Corr Deriva'!Z206</f>
        <v>1681.0374527076974</v>
      </c>
    </row>
    <row r="207" spans="1:27" x14ac:dyDescent="0.3">
      <c r="A207" t="s">
        <v>381</v>
      </c>
      <c r="B207" t="s">
        <v>20</v>
      </c>
      <c r="C207" t="s">
        <v>611</v>
      </c>
      <c r="D207">
        <v>1681.0564999999999</v>
      </c>
      <c r="E207" t="s">
        <v>18</v>
      </c>
      <c r="F207" t="s">
        <v>370</v>
      </c>
      <c r="G207" t="s">
        <v>479</v>
      </c>
      <c r="H207">
        <v>1658.9916000000001</v>
      </c>
      <c r="I207" t="s">
        <v>437</v>
      </c>
      <c r="J207" t="s">
        <v>210</v>
      </c>
      <c r="K207" t="s">
        <v>610</v>
      </c>
      <c r="L207" t="s">
        <v>609</v>
      </c>
      <c r="M207" t="s">
        <v>200</v>
      </c>
      <c r="N207" t="s">
        <v>608</v>
      </c>
      <c r="O207" t="s">
        <v>481</v>
      </c>
      <c r="P207" t="s">
        <v>8</v>
      </c>
      <c r="Q207" t="s">
        <v>7</v>
      </c>
      <c r="R207" t="s">
        <v>6</v>
      </c>
      <c r="S207" t="s">
        <v>5</v>
      </c>
      <c r="T207" t="s">
        <v>4</v>
      </c>
      <c r="U207" t="s">
        <v>399</v>
      </c>
      <c r="V207" t="s">
        <v>426</v>
      </c>
      <c r="W207" t="s">
        <v>607</v>
      </c>
      <c r="X207" t="s">
        <v>0</v>
      </c>
      <c r="Y207" s="1">
        <f t="shared" si="6"/>
        <v>20.328055555555554</v>
      </c>
      <c r="Z207" s="1">
        <f t="shared" si="7"/>
        <v>2.0202777777777747</v>
      </c>
      <c r="AA207" s="24">
        <f>D207-'Base e35'!$J$8*'L9 Corr Deriva'!Z207</f>
        <v>1681.0380145829542</v>
      </c>
    </row>
    <row r="208" spans="1:27" x14ac:dyDescent="0.3">
      <c r="A208" t="s">
        <v>381</v>
      </c>
      <c r="B208" t="s">
        <v>20</v>
      </c>
      <c r="C208" t="s">
        <v>606</v>
      </c>
      <c r="D208">
        <v>1681.0525</v>
      </c>
      <c r="E208" t="s">
        <v>18</v>
      </c>
      <c r="F208" t="s">
        <v>605</v>
      </c>
      <c r="G208" t="s">
        <v>604</v>
      </c>
      <c r="H208">
        <v>1658.9885999999999</v>
      </c>
      <c r="I208" t="s">
        <v>292</v>
      </c>
      <c r="J208" t="s">
        <v>291</v>
      </c>
      <c r="K208" t="s">
        <v>603</v>
      </c>
      <c r="L208" t="s">
        <v>602</v>
      </c>
      <c r="M208" t="s">
        <v>200</v>
      </c>
      <c r="N208" t="s">
        <v>601</v>
      </c>
      <c r="O208" t="s">
        <v>481</v>
      </c>
      <c r="P208" t="s">
        <v>8</v>
      </c>
      <c r="Q208" t="s">
        <v>7</v>
      </c>
      <c r="R208" t="s">
        <v>6</v>
      </c>
      <c r="S208" t="s">
        <v>5</v>
      </c>
      <c r="T208" t="s">
        <v>4</v>
      </c>
      <c r="U208" t="s">
        <v>418</v>
      </c>
      <c r="V208" t="s">
        <v>426</v>
      </c>
      <c r="W208" t="s">
        <v>595</v>
      </c>
      <c r="X208" t="s">
        <v>0</v>
      </c>
      <c r="Y208" s="1">
        <f t="shared" si="6"/>
        <v>20.332222222222221</v>
      </c>
      <c r="Z208" s="1">
        <f t="shared" si="7"/>
        <v>2.0244444444444412</v>
      </c>
      <c r="AA208" s="24">
        <f>D208-'Base e35'!$J$8*'L9 Corr Deriva'!Z208</f>
        <v>1681.0339764582113</v>
      </c>
    </row>
    <row r="209" spans="1:27" x14ac:dyDescent="0.3">
      <c r="A209" t="s">
        <v>381</v>
      </c>
      <c r="B209" t="s">
        <v>20</v>
      </c>
      <c r="C209" t="s">
        <v>600</v>
      </c>
      <c r="D209">
        <v>1681.0482</v>
      </c>
      <c r="E209" t="s">
        <v>18</v>
      </c>
      <c r="F209" t="s">
        <v>599</v>
      </c>
      <c r="G209" t="s">
        <v>275</v>
      </c>
      <c r="H209">
        <v>1658.9852000000001</v>
      </c>
      <c r="I209" t="s">
        <v>245</v>
      </c>
      <c r="J209" t="s">
        <v>368</v>
      </c>
      <c r="K209" t="s">
        <v>598</v>
      </c>
      <c r="L209" t="s">
        <v>597</v>
      </c>
      <c r="M209" t="s">
        <v>200</v>
      </c>
      <c r="N209" t="s">
        <v>596</v>
      </c>
      <c r="O209" t="s">
        <v>481</v>
      </c>
      <c r="P209" t="s">
        <v>8</v>
      </c>
      <c r="Q209" t="s">
        <v>7</v>
      </c>
      <c r="R209" t="s">
        <v>6</v>
      </c>
      <c r="S209" t="s">
        <v>5</v>
      </c>
      <c r="T209" t="s">
        <v>4</v>
      </c>
      <c r="U209" t="s">
        <v>391</v>
      </c>
      <c r="V209" t="s">
        <v>383</v>
      </c>
      <c r="W209" t="s">
        <v>595</v>
      </c>
      <c r="X209" t="s">
        <v>0</v>
      </c>
      <c r="Y209" s="1">
        <f t="shared" si="6"/>
        <v>20.336388888888887</v>
      </c>
      <c r="Z209" s="1">
        <f t="shared" si="7"/>
        <v>2.0286111111111076</v>
      </c>
      <c r="AA209" s="24">
        <f>D209-'Base e35'!$J$8*'L9 Corr Deriva'!Z209</f>
        <v>1681.0296383334685</v>
      </c>
    </row>
    <row r="210" spans="1:27" x14ac:dyDescent="0.3">
      <c r="A210" t="s">
        <v>381</v>
      </c>
      <c r="B210" t="s">
        <v>20</v>
      </c>
      <c r="C210" t="s">
        <v>594</v>
      </c>
      <c r="D210">
        <v>1681.0536</v>
      </c>
      <c r="E210" t="s">
        <v>18</v>
      </c>
      <c r="F210" t="s">
        <v>474</v>
      </c>
      <c r="G210" t="s">
        <v>473</v>
      </c>
      <c r="H210">
        <v>1658.9909</v>
      </c>
      <c r="I210" t="s">
        <v>522</v>
      </c>
      <c r="J210" t="s">
        <v>593</v>
      </c>
      <c r="K210" t="s">
        <v>592</v>
      </c>
      <c r="L210" t="s">
        <v>591</v>
      </c>
      <c r="M210" t="s">
        <v>200</v>
      </c>
      <c r="N210" t="s">
        <v>590</v>
      </c>
      <c r="O210" t="s">
        <v>481</v>
      </c>
      <c r="P210" t="s">
        <v>8</v>
      </c>
      <c r="Q210" t="s">
        <v>7</v>
      </c>
      <c r="R210" t="s">
        <v>6</v>
      </c>
      <c r="S210" t="s">
        <v>5</v>
      </c>
      <c r="T210" t="s">
        <v>4</v>
      </c>
      <c r="U210" t="s">
        <v>440</v>
      </c>
      <c r="V210" t="s">
        <v>426</v>
      </c>
      <c r="W210" t="s">
        <v>589</v>
      </c>
      <c r="X210" t="s">
        <v>0</v>
      </c>
      <c r="Y210" s="1">
        <f t="shared" si="6"/>
        <v>20.340555555555554</v>
      </c>
      <c r="Z210" s="1">
        <f t="shared" si="7"/>
        <v>2.032777777777774</v>
      </c>
      <c r="AA210" s="24">
        <f>D210-'Base e35'!$J$8*'L9 Corr Deriva'!Z210</f>
        <v>1681.0350002087255</v>
      </c>
    </row>
    <row r="211" spans="1:27" x14ac:dyDescent="0.3">
      <c r="A211" t="s">
        <v>381</v>
      </c>
      <c r="B211" t="s">
        <v>20</v>
      </c>
      <c r="C211" t="s">
        <v>588</v>
      </c>
      <c r="D211">
        <v>1681.0509999999999</v>
      </c>
      <c r="E211" t="s">
        <v>18</v>
      </c>
      <c r="F211" t="s">
        <v>50</v>
      </c>
      <c r="G211" t="s">
        <v>587</v>
      </c>
      <c r="H211">
        <v>1658.9897000000001</v>
      </c>
      <c r="I211" t="s">
        <v>437</v>
      </c>
      <c r="J211" t="s">
        <v>451</v>
      </c>
      <c r="K211" t="s">
        <v>586</v>
      </c>
      <c r="L211" t="s">
        <v>585</v>
      </c>
      <c r="M211" t="s">
        <v>200</v>
      </c>
      <c r="N211" t="s">
        <v>364</v>
      </c>
      <c r="O211" t="s">
        <v>481</v>
      </c>
      <c r="P211" t="s">
        <v>8</v>
      </c>
      <c r="Q211" t="s">
        <v>7</v>
      </c>
      <c r="R211" t="s">
        <v>6</v>
      </c>
      <c r="S211" t="s">
        <v>5</v>
      </c>
      <c r="T211" t="s">
        <v>4</v>
      </c>
      <c r="U211" t="s">
        <v>560</v>
      </c>
      <c r="V211" t="s">
        <v>426</v>
      </c>
      <c r="W211" t="s">
        <v>584</v>
      </c>
      <c r="X211" t="s">
        <v>0</v>
      </c>
      <c r="Y211" s="1">
        <f t="shared" si="6"/>
        <v>20.34472222222222</v>
      </c>
      <c r="Z211" s="1">
        <f t="shared" si="7"/>
        <v>2.0369444444444404</v>
      </c>
      <c r="AA211" s="24">
        <f>D211-'Base e35'!$J$8*'L9 Corr Deriva'!Z211</f>
        <v>1681.0323620839824</v>
      </c>
    </row>
    <row r="212" spans="1:27" x14ac:dyDescent="0.3">
      <c r="A212" t="s">
        <v>381</v>
      </c>
      <c r="B212" t="s">
        <v>20</v>
      </c>
      <c r="C212" t="s">
        <v>583</v>
      </c>
      <c r="D212">
        <v>1681.0510999999999</v>
      </c>
      <c r="E212" t="s">
        <v>18</v>
      </c>
      <c r="F212" t="s">
        <v>582</v>
      </c>
      <c r="G212" t="s">
        <v>581</v>
      </c>
      <c r="H212">
        <v>1658.9902</v>
      </c>
      <c r="I212" t="s">
        <v>580</v>
      </c>
      <c r="J212" t="s">
        <v>579</v>
      </c>
      <c r="K212" t="s">
        <v>578</v>
      </c>
      <c r="L212" t="s">
        <v>577</v>
      </c>
      <c r="M212" t="s">
        <v>180</v>
      </c>
      <c r="N212" t="s">
        <v>576</v>
      </c>
      <c r="O212" t="s">
        <v>481</v>
      </c>
      <c r="P212" t="s">
        <v>8</v>
      </c>
      <c r="Q212" t="s">
        <v>7</v>
      </c>
      <c r="R212" t="s">
        <v>6</v>
      </c>
      <c r="S212" t="s">
        <v>5</v>
      </c>
      <c r="T212" t="s">
        <v>4</v>
      </c>
      <c r="U212" t="s">
        <v>575</v>
      </c>
      <c r="V212" t="s">
        <v>426</v>
      </c>
      <c r="W212" t="s">
        <v>574</v>
      </c>
      <c r="X212" t="s">
        <v>0</v>
      </c>
      <c r="Y212" s="1">
        <f t="shared" si="6"/>
        <v>20.348888888888887</v>
      </c>
      <c r="Z212" s="1">
        <f t="shared" si="7"/>
        <v>2.0411111111111069</v>
      </c>
      <c r="AA212" s="24">
        <f>D212-'Base e35'!$J$8*'L9 Corr Deriva'!Z212</f>
        <v>1681.0324239592394</v>
      </c>
    </row>
    <row r="213" spans="1:27" x14ac:dyDescent="0.3">
      <c r="A213" t="s">
        <v>381</v>
      </c>
      <c r="B213" t="s">
        <v>20</v>
      </c>
      <c r="C213" t="s">
        <v>573</v>
      </c>
      <c r="D213">
        <v>1681.0544</v>
      </c>
      <c r="E213" t="s">
        <v>18</v>
      </c>
      <c r="F213" t="s">
        <v>572</v>
      </c>
      <c r="G213" t="s">
        <v>571</v>
      </c>
      <c r="H213">
        <v>1658.9946</v>
      </c>
      <c r="I213" t="s">
        <v>59</v>
      </c>
      <c r="J213" t="s">
        <v>570</v>
      </c>
      <c r="K213" t="s">
        <v>569</v>
      </c>
      <c r="L213" t="s">
        <v>568</v>
      </c>
      <c r="M213" t="s">
        <v>180</v>
      </c>
      <c r="N213" t="s">
        <v>313</v>
      </c>
      <c r="O213" t="s">
        <v>481</v>
      </c>
      <c r="P213" t="s">
        <v>8</v>
      </c>
      <c r="Q213" t="s">
        <v>7</v>
      </c>
      <c r="R213" t="s">
        <v>6</v>
      </c>
      <c r="S213" t="s">
        <v>5</v>
      </c>
      <c r="T213" t="s">
        <v>4</v>
      </c>
      <c r="U213" t="s">
        <v>567</v>
      </c>
      <c r="V213" t="s">
        <v>383</v>
      </c>
      <c r="W213" t="s">
        <v>559</v>
      </c>
      <c r="X213" t="s">
        <v>0</v>
      </c>
      <c r="Y213" s="1">
        <f t="shared" si="6"/>
        <v>20.353055555555557</v>
      </c>
      <c r="Z213" s="1">
        <f t="shared" si="7"/>
        <v>2.0452777777777769</v>
      </c>
      <c r="AA213" s="24">
        <f>D213-'Base e35'!$J$8*'L9 Corr Deriva'!Z213</f>
        <v>1681.0356858344965</v>
      </c>
    </row>
    <row r="214" spans="1:27" x14ac:dyDescent="0.3">
      <c r="A214" t="s">
        <v>381</v>
      </c>
      <c r="B214" t="s">
        <v>20</v>
      </c>
      <c r="C214" t="s">
        <v>566</v>
      </c>
      <c r="D214">
        <v>1681.047</v>
      </c>
      <c r="E214" t="s">
        <v>18</v>
      </c>
      <c r="F214" t="s">
        <v>565</v>
      </c>
      <c r="G214" t="s">
        <v>395</v>
      </c>
      <c r="H214">
        <v>1658.9873</v>
      </c>
      <c r="I214" t="s">
        <v>564</v>
      </c>
      <c r="J214" t="s">
        <v>465</v>
      </c>
      <c r="K214" t="s">
        <v>563</v>
      </c>
      <c r="L214" t="s">
        <v>562</v>
      </c>
      <c r="M214" t="s">
        <v>200</v>
      </c>
      <c r="N214" t="s">
        <v>561</v>
      </c>
      <c r="O214" t="s">
        <v>481</v>
      </c>
      <c r="P214" t="s">
        <v>8</v>
      </c>
      <c r="Q214" t="s">
        <v>7</v>
      </c>
      <c r="R214" t="s">
        <v>6</v>
      </c>
      <c r="S214" t="s">
        <v>5</v>
      </c>
      <c r="T214" t="s">
        <v>4</v>
      </c>
      <c r="U214" t="s">
        <v>560</v>
      </c>
      <c r="V214" t="s">
        <v>426</v>
      </c>
      <c r="W214" t="s">
        <v>559</v>
      </c>
      <c r="X214" t="s">
        <v>0</v>
      </c>
      <c r="Y214" s="1">
        <f t="shared" si="6"/>
        <v>20.357222222222223</v>
      </c>
      <c r="Z214" s="1">
        <f t="shared" si="7"/>
        <v>2.0494444444444433</v>
      </c>
      <c r="AA214" s="24">
        <f>D214-'Base e35'!$J$8*'L9 Corr Deriva'!Z214</f>
        <v>1681.0282477097535</v>
      </c>
    </row>
    <row r="215" spans="1:27" x14ac:dyDescent="0.3">
      <c r="A215" t="s">
        <v>381</v>
      </c>
      <c r="B215" t="s">
        <v>20</v>
      </c>
      <c r="C215" t="s">
        <v>558</v>
      </c>
      <c r="D215">
        <v>1681.0509</v>
      </c>
      <c r="E215" t="s">
        <v>18</v>
      </c>
      <c r="F215" t="s">
        <v>551</v>
      </c>
      <c r="G215" t="s">
        <v>550</v>
      </c>
      <c r="H215">
        <v>1658.9925000000001</v>
      </c>
      <c r="I215" t="s">
        <v>557</v>
      </c>
      <c r="J215" t="s">
        <v>484</v>
      </c>
      <c r="K215" t="s">
        <v>556</v>
      </c>
      <c r="L215" t="s">
        <v>555</v>
      </c>
      <c r="M215" t="s">
        <v>180</v>
      </c>
      <c r="N215" t="s">
        <v>305</v>
      </c>
      <c r="O215" t="s">
        <v>481</v>
      </c>
      <c r="P215" t="s">
        <v>8</v>
      </c>
      <c r="Q215" t="s">
        <v>7</v>
      </c>
      <c r="R215" t="s">
        <v>6</v>
      </c>
      <c r="S215" t="s">
        <v>5</v>
      </c>
      <c r="T215" t="s">
        <v>4</v>
      </c>
      <c r="U215" t="s">
        <v>554</v>
      </c>
      <c r="V215" t="s">
        <v>383</v>
      </c>
      <c r="W215" t="s">
        <v>553</v>
      </c>
      <c r="X215" t="s">
        <v>0</v>
      </c>
      <c r="Y215" s="1">
        <f t="shared" si="6"/>
        <v>20.361388888888889</v>
      </c>
      <c r="Z215" s="1">
        <f t="shared" si="7"/>
        <v>2.0536111111111097</v>
      </c>
      <c r="AA215" s="24">
        <f>D215-'Base e35'!$J$8*'L9 Corr Deriva'!Z215</f>
        <v>1681.0321095850106</v>
      </c>
    </row>
    <row r="216" spans="1:27" x14ac:dyDescent="0.3">
      <c r="A216" t="s">
        <v>381</v>
      </c>
      <c r="B216" t="s">
        <v>20</v>
      </c>
      <c r="C216" t="s">
        <v>552</v>
      </c>
      <c r="D216">
        <v>1681.0478000000001</v>
      </c>
      <c r="E216" t="s">
        <v>18</v>
      </c>
      <c r="F216" t="s">
        <v>551</v>
      </c>
      <c r="G216" t="s">
        <v>550</v>
      </c>
      <c r="H216">
        <v>1658.9902999999999</v>
      </c>
      <c r="I216" t="s">
        <v>246</v>
      </c>
      <c r="J216" t="s">
        <v>291</v>
      </c>
      <c r="K216" t="s">
        <v>549</v>
      </c>
      <c r="L216" t="s">
        <v>548</v>
      </c>
      <c r="M216" t="s">
        <v>200</v>
      </c>
      <c r="N216" t="s">
        <v>547</v>
      </c>
      <c r="O216" t="s">
        <v>481</v>
      </c>
      <c r="P216" t="s">
        <v>8</v>
      </c>
      <c r="Q216" t="s">
        <v>7</v>
      </c>
      <c r="R216" t="s">
        <v>6</v>
      </c>
      <c r="S216" t="s">
        <v>5</v>
      </c>
      <c r="T216" t="s">
        <v>4</v>
      </c>
      <c r="U216" t="s">
        <v>374</v>
      </c>
      <c r="V216" t="s">
        <v>373</v>
      </c>
      <c r="W216" t="s">
        <v>461</v>
      </c>
      <c r="X216" t="s">
        <v>0</v>
      </c>
      <c r="Y216" s="1">
        <f t="shared" si="6"/>
        <v>20.365555555555556</v>
      </c>
      <c r="Z216" s="1">
        <f t="shared" si="7"/>
        <v>2.0577777777777762</v>
      </c>
      <c r="AA216" s="24">
        <f>D216-'Base e35'!$J$8*'L9 Corr Deriva'!Z216</f>
        <v>1681.0289714602677</v>
      </c>
    </row>
    <row r="217" spans="1:27" x14ac:dyDescent="0.3">
      <c r="A217" t="s">
        <v>381</v>
      </c>
      <c r="B217" t="s">
        <v>20</v>
      </c>
      <c r="C217" t="s">
        <v>546</v>
      </c>
      <c r="D217">
        <v>1681.0464999999999</v>
      </c>
      <c r="E217" t="s">
        <v>18</v>
      </c>
      <c r="F217" t="s">
        <v>545</v>
      </c>
      <c r="G217" t="s">
        <v>544</v>
      </c>
      <c r="H217">
        <v>1658.99</v>
      </c>
      <c r="I217" t="s">
        <v>543</v>
      </c>
      <c r="J217" t="s">
        <v>542</v>
      </c>
      <c r="K217" t="s">
        <v>281</v>
      </c>
      <c r="L217" t="s">
        <v>541</v>
      </c>
      <c r="M217" t="s">
        <v>180</v>
      </c>
      <c r="N217" t="s">
        <v>540</v>
      </c>
      <c r="O217" t="s">
        <v>481</v>
      </c>
      <c r="P217" t="s">
        <v>8</v>
      </c>
      <c r="Q217" t="s">
        <v>7</v>
      </c>
      <c r="R217" t="s">
        <v>6</v>
      </c>
      <c r="S217" t="s">
        <v>5</v>
      </c>
      <c r="T217" t="s">
        <v>4</v>
      </c>
      <c r="U217" t="s">
        <v>525</v>
      </c>
      <c r="V217" t="s">
        <v>383</v>
      </c>
      <c r="W217" t="s">
        <v>539</v>
      </c>
      <c r="X217" t="s">
        <v>0</v>
      </c>
      <c r="Y217" s="1">
        <f t="shared" si="6"/>
        <v>20.369722222222222</v>
      </c>
      <c r="Z217" s="1">
        <f t="shared" si="7"/>
        <v>2.0619444444444426</v>
      </c>
      <c r="AA217" s="24">
        <f>D217-'Base e35'!$J$8*'L9 Corr Deriva'!Z217</f>
        <v>1681.0276333355246</v>
      </c>
    </row>
    <row r="218" spans="1:27" x14ac:dyDescent="0.3">
      <c r="A218" t="s">
        <v>381</v>
      </c>
      <c r="B218" t="s">
        <v>20</v>
      </c>
      <c r="C218" t="s">
        <v>538</v>
      </c>
      <c r="D218">
        <v>1681.0487000000001</v>
      </c>
      <c r="E218" t="s">
        <v>18</v>
      </c>
      <c r="F218" t="s">
        <v>537</v>
      </c>
      <c r="G218" t="s">
        <v>536</v>
      </c>
      <c r="H218">
        <v>1658.9929</v>
      </c>
      <c r="I218" t="s">
        <v>535</v>
      </c>
      <c r="J218" t="s">
        <v>291</v>
      </c>
      <c r="K218" t="s">
        <v>534</v>
      </c>
      <c r="L218" t="s">
        <v>533</v>
      </c>
      <c r="M218" t="s">
        <v>180</v>
      </c>
      <c r="N218" t="s">
        <v>532</v>
      </c>
      <c r="O218" t="s">
        <v>481</v>
      </c>
      <c r="P218" t="s">
        <v>8</v>
      </c>
      <c r="Q218" t="s">
        <v>7</v>
      </c>
      <c r="R218" t="s">
        <v>6</v>
      </c>
      <c r="S218" t="s">
        <v>5</v>
      </c>
      <c r="T218" t="s">
        <v>4</v>
      </c>
      <c r="U218" t="s">
        <v>525</v>
      </c>
      <c r="V218" t="s">
        <v>383</v>
      </c>
      <c r="W218" t="s">
        <v>505</v>
      </c>
      <c r="X218" t="s">
        <v>0</v>
      </c>
      <c r="Y218" s="1">
        <f t="shared" si="6"/>
        <v>20.373888888888889</v>
      </c>
      <c r="Z218" s="1">
        <f t="shared" si="7"/>
        <v>2.066111111111109</v>
      </c>
      <c r="AA218" s="24">
        <f>D218-'Base e35'!$J$8*'L9 Corr Deriva'!Z218</f>
        <v>1681.0297952107817</v>
      </c>
    </row>
    <row r="219" spans="1:27" x14ac:dyDescent="0.3">
      <c r="A219" t="s">
        <v>381</v>
      </c>
      <c r="B219" t="s">
        <v>20</v>
      </c>
      <c r="C219" t="s">
        <v>531</v>
      </c>
      <c r="D219">
        <v>1681.0476000000001</v>
      </c>
      <c r="E219" t="s">
        <v>18</v>
      </c>
      <c r="F219" t="s">
        <v>530</v>
      </c>
      <c r="G219" t="s">
        <v>430</v>
      </c>
      <c r="H219">
        <v>1658.9921999999999</v>
      </c>
      <c r="I219" t="s">
        <v>529</v>
      </c>
      <c r="J219" t="s">
        <v>528</v>
      </c>
      <c r="K219" t="s">
        <v>527</v>
      </c>
      <c r="L219" t="s">
        <v>526</v>
      </c>
      <c r="M219" t="s">
        <v>200</v>
      </c>
      <c r="N219" t="s">
        <v>271</v>
      </c>
      <c r="O219" t="s">
        <v>481</v>
      </c>
      <c r="P219" t="s">
        <v>8</v>
      </c>
      <c r="Q219" t="s">
        <v>7</v>
      </c>
      <c r="R219" t="s">
        <v>6</v>
      </c>
      <c r="S219" t="s">
        <v>5</v>
      </c>
      <c r="T219" t="s">
        <v>4</v>
      </c>
      <c r="U219" t="s">
        <v>525</v>
      </c>
      <c r="V219" t="s">
        <v>383</v>
      </c>
      <c r="W219" t="s">
        <v>461</v>
      </c>
      <c r="X219" t="s">
        <v>0</v>
      </c>
      <c r="Y219" s="1">
        <f t="shared" si="6"/>
        <v>20.378055555555555</v>
      </c>
      <c r="Z219" s="1">
        <f t="shared" si="7"/>
        <v>2.0702777777777754</v>
      </c>
      <c r="AA219" s="24">
        <f>D219-'Base e35'!$J$8*'L9 Corr Deriva'!Z219</f>
        <v>1681.0286570860387</v>
      </c>
    </row>
    <row r="220" spans="1:27" x14ac:dyDescent="0.3">
      <c r="A220" t="s">
        <v>381</v>
      </c>
      <c r="B220" t="s">
        <v>20</v>
      </c>
      <c r="C220" t="s">
        <v>524</v>
      </c>
      <c r="D220">
        <v>1681.0491</v>
      </c>
      <c r="E220" t="s">
        <v>18</v>
      </c>
      <c r="F220" t="s">
        <v>109</v>
      </c>
      <c r="G220" t="s">
        <v>228</v>
      </c>
      <c r="H220">
        <v>1658.9949999999999</v>
      </c>
      <c r="I220" t="s">
        <v>523</v>
      </c>
      <c r="J220" t="s">
        <v>522</v>
      </c>
      <c r="K220" t="s">
        <v>521</v>
      </c>
      <c r="L220" t="s">
        <v>520</v>
      </c>
      <c r="M220" t="s">
        <v>419</v>
      </c>
      <c r="N220" t="s">
        <v>519</v>
      </c>
      <c r="O220" t="s">
        <v>481</v>
      </c>
      <c r="P220" t="s">
        <v>8</v>
      </c>
      <c r="Q220" t="s">
        <v>7</v>
      </c>
      <c r="R220" t="s">
        <v>6</v>
      </c>
      <c r="S220" t="s">
        <v>5</v>
      </c>
      <c r="T220" t="s">
        <v>4</v>
      </c>
      <c r="U220" t="s">
        <v>405</v>
      </c>
      <c r="V220" t="s">
        <v>373</v>
      </c>
      <c r="W220" t="s">
        <v>454</v>
      </c>
      <c r="X220" t="s">
        <v>0</v>
      </c>
      <c r="Y220" s="1">
        <f t="shared" si="6"/>
        <v>20.382222222222222</v>
      </c>
      <c r="Z220" s="1">
        <f t="shared" si="7"/>
        <v>2.0744444444444419</v>
      </c>
      <c r="AA220" s="24">
        <f>D220-'Base e35'!$J$8*'L9 Corr Deriva'!Z220</f>
        <v>1681.0301189612956</v>
      </c>
    </row>
    <row r="221" spans="1:27" x14ac:dyDescent="0.3">
      <c r="A221" t="s">
        <v>381</v>
      </c>
      <c r="B221" t="s">
        <v>20</v>
      </c>
      <c r="C221" t="s">
        <v>518</v>
      </c>
      <c r="D221">
        <v>1681.0433</v>
      </c>
      <c r="E221" t="s">
        <v>18</v>
      </c>
      <c r="F221" t="s">
        <v>517</v>
      </c>
      <c r="G221" t="s">
        <v>444</v>
      </c>
      <c r="H221">
        <v>1658.9894999999999</v>
      </c>
      <c r="I221" t="s">
        <v>516</v>
      </c>
      <c r="J221" t="s">
        <v>484</v>
      </c>
      <c r="K221" t="s">
        <v>515</v>
      </c>
      <c r="L221" t="s">
        <v>514</v>
      </c>
      <c r="M221" t="s">
        <v>419</v>
      </c>
      <c r="N221" t="s">
        <v>513</v>
      </c>
      <c r="O221" t="s">
        <v>481</v>
      </c>
      <c r="P221" t="s">
        <v>8</v>
      </c>
      <c r="Q221" t="s">
        <v>7</v>
      </c>
      <c r="R221" t="s">
        <v>6</v>
      </c>
      <c r="S221" t="s">
        <v>5</v>
      </c>
      <c r="T221" t="s">
        <v>4</v>
      </c>
      <c r="U221" t="s">
        <v>391</v>
      </c>
      <c r="V221" t="s">
        <v>373</v>
      </c>
      <c r="W221" t="s">
        <v>512</v>
      </c>
      <c r="X221" t="s">
        <v>0</v>
      </c>
      <c r="Y221" s="1">
        <f t="shared" si="6"/>
        <v>20.386388888888888</v>
      </c>
      <c r="Z221" s="1">
        <f t="shared" si="7"/>
        <v>2.0786111111111083</v>
      </c>
      <c r="AA221" s="24">
        <f>D221-'Base e35'!$J$8*'L9 Corr Deriva'!Z221</f>
        <v>1681.0242808365526</v>
      </c>
    </row>
    <row r="222" spans="1:27" x14ac:dyDescent="0.3">
      <c r="A222" t="s">
        <v>381</v>
      </c>
      <c r="B222" t="s">
        <v>20</v>
      </c>
      <c r="C222" t="s">
        <v>511</v>
      </c>
      <c r="D222">
        <v>1681.0444</v>
      </c>
      <c r="E222" t="s">
        <v>18</v>
      </c>
      <c r="F222" t="s">
        <v>510</v>
      </c>
      <c r="G222" t="s">
        <v>293</v>
      </c>
      <c r="H222">
        <v>1658.9914000000001</v>
      </c>
      <c r="I222" t="s">
        <v>236</v>
      </c>
      <c r="J222" t="s">
        <v>509</v>
      </c>
      <c r="K222" t="s">
        <v>508</v>
      </c>
      <c r="L222" t="s">
        <v>507</v>
      </c>
      <c r="M222" t="s">
        <v>180</v>
      </c>
      <c r="N222" t="s">
        <v>506</v>
      </c>
      <c r="O222" t="s">
        <v>481</v>
      </c>
      <c r="P222" t="s">
        <v>8</v>
      </c>
      <c r="Q222" t="s">
        <v>7</v>
      </c>
      <c r="R222" t="s">
        <v>6</v>
      </c>
      <c r="S222" t="s">
        <v>5</v>
      </c>
      <c r="T222" t="s">
        <v>4</v>
      </c>
      <c r="U222" t="s">
        <v>391</v>
      </c>
      <c r="V222" t="s">
        <v>373</v>
      </c>
      <c r="W222" t="s">
        <v>505</v>
      </c>
      <c r="X222" t="s">
        <v>0</v>
      </c>
      <c r="Y222" s="1">
        <f t="shared" si="6"/>
        <v>20.390555555555554</v>
      </c>
      <c r="Z222" s="1">
        <f t="shared" si="7"/>
        <v>2.0827777777777747</v>
      </c>
      <c r="AA222" s="24">
        <f>D222-'Base e35'!$J$8*'L9 Corr Deriva'!Z222</f>
        <v>1681.0253427118098</v>
      </c>
    </row>
    <row r="223" spans="1:27" x14ac:dyDescent="0.3">
      <c r="A223" t="s">
        <v>381</v>
      </c>
      <c r="B223" t="s">
        <v>20</v>
      </c>
      <c r="C223" t="s">
        <v>504</v>
      </c>
      <c r="D223">
        <v>1681.0445</v>
      </c>
      <c r="E223" t="s">
        <v>18</v>
      </c>
      <c r="F223" t="s">
        <v>503</v>
      </c>
      <c r="G223" t="s">
        <v>502</v>
      </c>
      <c r="H223">
        <v>1658.9925000000001</v>
      </c>
      <c r="I223" t="s">
        <v>236</v>
      </c>
      <c r="J223" t="s">
        <v>402</v>
      </c>
      <c r="K223" t="s">
        <v>501</v>
      </c>
      <c r="L223" t="s">
        <v>500</v>
      </c>
      <c r="M223" t="s">
        <v>200</v>
      </c>
      <c r="N223" t="s">
        <v>242</v>
      </c>
      <c r="O223" t="s">
        <v>481</v>
      </c>
      <c r="P223" t="s">
        <v>8</v>
      </c>
      <c r="Q223" t="s">
        <v>7</v>
      </c>
      <c r="R223" t="s">
        <v>6</v>
      </c>
      <c r="S223" t="s">
        <v>5</v>
      </c>
      <c r="T223" t="s">
        <v>4</v>
      </c>
      <c r="U223" t="s">
        <v>384</v>
      </c>
      <c r="V223" t="s">
        <v>373</v>
      </c>
      <c r="W223" t="s">
        <v>454</v>
      </c>
      <c r="X223" t="s">
        <v>0</v>
      </c>
      <c r="Y223" s="1">
        <f t="shared" si="6"/>
        <v>20.394722222222221</v>
      </c>
      <c r="Z223" s="1">
        <f t="shared" si="7"/>
        <v>2.0869444444444412</v>
      </c>
      <c r="AA223" s="24">
        <f>D223-'Base e35'!$J$8*'L9 Corr Deriva'!Z223</f>
        <v>1681.0254045870668</v>
      </c>
    </row>
    <row r="224" spans="1:27" x14ac:dyDescent="0.3">
      <c r="A224" t="s">
        <v>381</v>
      </c>
      <c r="B224" t="s">
        <v>20</v>
      </c>
      <c r="C224" t="s">
        <v>499</v>
      </c>
      <c r="D224">
        <v>1681.0400999999999</v>
      </c>
      <c r="E224" t="s">
        <v>18</v>
      </c>
      <c r="F224" t="s">
        <v>498</v>
      </c>
      <c r="G224" t="s">
        <v>497</v>
      </c>
      <c r="H224">
        <v>1658.9885999999999</v>
      </c>
      <c r="I224" t="s">
        <v>496</v>
      </c>
      <c r="J224" t="s">
        <v>484</v>
      </c>
      <c r="K224" t="s">
        <v>495</v>
      </c>
      <c r="L224" t="s">
        <v>494</v>
      </c>
      <c r="M224" t="s">
        <v>200</v>
      </c>
      <c r="N224" t="s">
        <v>493</v>
      </c>
      <c r="O224" t="s">
        <v>481</v>
      </c>
      <c r="P224" t="s">
        <v>8</v>
      </c>
      <c r="Q224" t="s">
        <v>7</v>
      </c>
      <c r="R224" t="s">
        <v>6</v>
      </c>
      <c r="S224" t="s">
        <v>5</v>
      </c>
      <c r="T224" t="s">
        <v>4</v>
      </c>
      <c r="U224" t="s">
        <v>384</v>
      </c>
      <c r="V224" t="s">
        <v>383</v>
      </c>
      <c r="W224" t="s">
        <v>461</v>
      </c>
      <c r="X224" t="s">
        <v>0</v>
      </c>
      <c r="Y224" s="1">
        <f t="shared" si="6"/>
        <v>20.398888888888887</v>
      </c>
      <c r="Z224" s="1">
        <f t="shared" si="7"/>
        <v>2.0911111111111076</v>
      </c>
      <c r="AA224" s="24">
        <f>D224-'Base e35'!$J$8*'L9 Corr Deriva'!Z224</f>
        <v>1681.0209664623237</v>
      </c>
    </row>
    <row r="225" spans="1:27" x14ac:dyDescent="0.3">
      <c r="A225" t="s">
        <v>381</v>
      </c>
      <c r="B225" t="s">
        <v>20</v>
      </c>
      <c r="C225" t="s">
        <v>492</v>
      </c>
      <c r="D225">
        <v>1681.0472</v>
      </c>
      <c r="E225" t="s">
        <v>18</v>
      </c>
      <c r="F225" t="s">
        <v>491</v>
      </c>
      <c r="G225" t="s">
        <v>490</v>
      </c>
      <c r="H225">
        <v>1658.9961000000001</v>
      </c>
      <c r="I225" t="s">
        <v>49</v>
      </c>
      <c r="J225" t="s">
        <v>316</v>
      </c>
      <c r="K225" t="s">
        <v>489</v>
      </c>
      <c r="L225" t="s">
        <v>488</v>
      </c>
      <c r="M225" t="s">
        <v>200</v>
      </c>
      <c r="N225" t="s">
        <v>487</v>
      </c>
      <c r="O225" t="s">
        <v>481</v>
      </c>
      <c r="P225" t="s">
        <v>8</v>
      </c>
      <c r="Q225" t="s">
        <v>7</v>
      </c>
      <c r="R225" t="s">
        <v>6</v>
      </c>
      <c r="S225" t="s">
        <v>5</v>
      </c>
      <c r="T225" t="s">
        <v>4</v>
      </c>
      <c r="U225" t="s">
        <v>384</v>
      </c>
      <c r="V225" t="s">
        <v>383</v>
      </c>
      <c r="W225" t="s">
        <v>461</v>
      </c>
      <c r="X225" t="s">
        <v>0</v>
      </c>
      <c r="Y225" s="1">
        <f t="shared" si="6"/>
        <v>20.403055555555554</v>
      </c>
      <c r="Z225" s="1">
        <f t="shared" si="7"/>
        <v>2.095277777777774</v>
      </c>
      <c r="AA225" s="24">
        <f>D225-'Base e35'!$J$8*'L9 Corr Deriva'!Z225</f>
        <v>1681.0280283375807</v>
      </c>
    </row>
    <row r="226" spans="1:27" x14ac:dyDescent="0.3">
      <c r="A226" t="s">
        <v>381</v>
      </c>
      <c r="B226" t="s">
        <v>20</v>
      </c>
      <c r="C226" t="s">
        <v>486</v>
      </c>
      <c r="D226">
        <v>1681.0426</v>
      </c>
      <c r="E226" t="s">
        <v>18</v>
      </c>
      <c r="F226" t="s">
        <v>485</v>
      </c>
      <c r="G226" t="s">
        <v>284</v>
      </c>
      <c r="H226">
        <v>1658.9920999999999</v>
      </c>
      <c r="I226" t="s">
        <v>88</v>
      </c>
      <c r="J226" t="s">
        <v>484</v>
      </c>
      <c r="K226" t="s">
        <v>483</v>
      </c>
      <c r="L226" t="s">
        <v>482</v>
      </c>
      <c r="M226" t="s">
        <v>200</v>
      </c>
      <c r="N226" t="s">
        <v>223</v>
      </c>
      <c r="O226" t="s">
        <v>481</v>
      </c>
      <c r="P226" t="s">
        <v>8</v>
      </c>
      <c r="Q226" t="s">
        <v>7</v>
      </c>
      <c r="R226" t="s">
        <v>6</v>
      </c>
      <c r="S226" t="s">
        <v>5</v>
      </c>
      <c r="T226" t="s">
        <v>4</v>
      </c>
      <c r="U226" t="s">
        <v>384</v>
      </c>
      <c r="V226" t="s">
        <v>383</v>
      </c>
      <c r="W226" t="s">
        <v>461</v>
      </c>
      <c r="X226" t="s">
        <v>0</v>
      </c>
      <c r="Y226" s="1">
        <f t="shared" si="6"/>
        <v>20.40722222222222</v>
      </c>
      <c r="Z226" s="1">
        <f t="shared" si="7"/>
        <v>2.0994444444444404</v>
      </c>
      <c r="AA226" s="24">
        <f>D226-'Base e35'!$J$8*'L9 Corr Deriva'!Z226</f>
        <v>1681.0233902128377</v>
      </c>
    </row>
    <row r="227" spans="1:27" x14ac:dyDescent="0.3">
      <c r="A227" t="s">
        <v>381</v>
      </c>
      <c r="B227" t="s">
        <v>20</v>
      </c>
      <c r="C227" t="s">
        <v>480</v>
      </c>
      <c r="D227">
        <v>1681.0422000000001</v>
      </c>
      <c r="E227" t="s">
        <v>18</v>
      </c>
      <c r="F227" t="s">
        <v>41</v>
      </c>
      <c r="G227" t="s">
        <v>479</v>
      </c>
      <c r="H227">
        <v>1658.9926</v>
      </c>
      <c r="I227" t="s">
        <v>246</v>
      </c>
      <c r="J227" t="s">
        <v>368</v>
      </c>
      <c r="K227" t="s">
        <v>478</v>
      </c>
      <c r="L227" t="s">
        <v>477</v>
      </c>
      <c r="M227" t="s">
        <v>200</v>
      </c>
      <c r="N227" t="s">
        <v>476</v>
      </c>
      <c r="O227" t="s">
        <v>375</v>
      </c>
      <c r="P227" t="s">
        <v>8</v>
      </c>
      <c r="Q227" t="s">
        <v>7</v>
      </c>
      <c r="R227" t="s">
        <v>6</v>
      </c>
      <c r="S227" t="s">
        <v>5</v>
      </c>
      <c r="T227" t="s">
        <v>4</v>
      </c>
      <c r="U227" t="s">
        <v>384</v>
      </c>
      <c r="V227" t="s">
        <v>383</v>
      </c>
      <c r="W227" t="s">
        <v>461</v>
      </c>
      <c r="X227" t="s">
        <v>0</v>
      </c>
      <c r="Y227" s="1">
        <f t="shared" si="6"/>
        <v>20.411388888888887</v>
      </c>
      <c r="Z227" s="1">
        <f t="shared" si="7"/>
        <v>2.1036111111111069</v>
      </c>
      <c r="AA227" s="24">
        <f>D227-'Base e35'!$J$8*'L9 Corr Deriva'!Z227</f>
        <v>1681.0229520880948</v>
      </c>
    </row>
    <row r="228" spans="1:27" x14ac:dyDescent="0.3">
      <c r="A228" t="s">
        <v>381</v>
      </c>
      <c r="B228" t="s">
        <v>20</v>
      </c>
      <c r="C228" t="s">
        <v>475</v>
      </c>
      <c r="D228">
        <v>1681.0427</v>
      </c>
      <c r="E228" t="s">
        <v>18</v>
      </c>
      <c r="F228" t="s">
        <v>474</v>
      </c>
      <c r="G228" t="s">
        <v>473</v>
      </c>
      <c r="H228">
        <v>1658.9933000000001</v>
      </c>
      <c r="I228" t="s">
        <v>28</v>
      </c>
      <c r="J228" t="s">
        <v>472</v>
      </c>
      <c r="K228" t="s">
        <v>471</v>
      </c>
      <c r="L228" t="s">
        <v>470</v>
      </c>
      <c r="M228" t="s">
        <v>170</v>
      </c>
      <c r="N228" t="s">
        <v>469</v>
      </c>
      <c r="O228" t="s">
        <v>375</v>
      </c>
      <c r="P228" t="s">
        <v>8</v>
      </c>
      <c r="Q228" t="s">
        <v>7</v>
      </c>
      <c r="R228" t="s">
        <v>6</v>
      </c>
      <c r="S228" t="s">
        <v>5</v>
      </c>
      <c r="T228" t="s">
        <v>4</v>
      </c>
      <c r="U228" t="s">
        <v>384</v>
      </c>
      <c r="V228" t="s">
        <v>383</v>
      </c>
      <c r="W228" t="s">
        <v>461</v>
      </c>
      <c r="X228" t="s">
        <v>0</v>
      </c>
      <c r="Y228" s="1">
        <f t="shared" si="6"/>
        <v>20.415555555555553</v>
      </c>
      <c r="Z228" s="1">
        <f t="shared" si="7"/>
        <v>2.1077777777777733</v>
      </c>
      <c r="AA228" s="24">
        <f>D228-'Base e35'!$J$8*'L9 Corr Deriva'!Z228</f>
        <v>1681.0234139633519</v>
      </c>
    </row>
    <row r="229" spans="1:27" x14ac:dyDescent="0.3">
      <c r="A229" t="s">
        <v>381</v>
      </c>
      <c r="B229" t="s">
        <v>20</v>
      </c>
      <c r="C229" t="s">
        <v>468</v>
      </c>
      <c r="D229">
        <v>1681.0431000000001</v>
      </c>
      <c r="E229" t="s">
        <v>18</v>
      </c>
      <c r="F229" t="s">
        <v>467</v>
      </c>
      <c r="G229" t="s">
        <v>466</v>
      </c>
      <c r="H229">
        <v>1658.9940999999999</v>
      </c>
      <c r="I229" t="s">
        <v>246</v>
      </c>
      <c r="J229" t="s">
        <v>465</v>
      </c>
      <c r="K229" t="s">
        <v>464</v>
      </c>
      <c r="L229" t="s">
        <v>463</v>
      </c>
      <c r="M229" t="s">
        <v>200</v>
      </c>
      <c r="N229" t="s">
        <v>462</v>
      </c>
      <c r="O229" t="s">
        <v>375</v>
      </c>
      <c r="P229" t="s">
        <v>8</v>
      </c>
      <c r="Q229" t="s">
        <v>7</v>
      </c>
      <c r="R229" t="s">
        <v>6</v>
      </c>
      <c r="S229" t="s">
        <v>5</v>
      </c>
      <c r="T229" t="s">
        <v>4</v>
      </c>
      <c r="U229" t="s">
        <v>384</v>
      </c>
      <c r="V229" t="s">
        <v>383</v>
      </c>
      <c r="W229" t="s">
        <v>461</v>
      </c>
      <c r="X229" t="s">
        <v>0</v>
      </c>
      <c r="Y229" s="1">
        <f t="shared" si="6"/>
        <v>20.419722222222223</v>
      </c>
      <c r="Z229" s="1">
        <f t="shared" si="7"/>
        <v>2.1119444444444433</v>
      </c>
      <c r="AA229" s="24">
        <f>D229-'Base e35'!$J$8*'L9 Corr Deriva'!Z229</f>
        <v>1681.023775838609</v>
      </c>
    </row>
    <row r="230" spans="1:27" x14ac:dyDescent="0.3">
      <c r="A230" t="s">
        <v>381</v>
      </c>
      <c r="B230" t="s">
        <v>20</v>
      </c>
      <c r="C230" t="s">
        <v>460</v>
      </c>
      <c r="D230">
        <v>1681.0395000000001</v>
      </c>
      <c r="E230" t="s">
        <v>18</v>
      </c>
      <c r="F230" t="s">
        <v>459</v>
      </c>
      <c r="G230" t="s">
        <v>458</v>
      </c>
      <c r="H230">
        <v>1658.9914000000001</v>
      </c>
      <c r="I230" t="s">
        <v>14</v>
      </c>
      <c r="J230" t="s">
        <v>368</v>
      </c>
      <c r="K230" t="s">
        <v>457</v>
      </c>
      <c r="L230" t="s">
        <v>456</v>
      </c>
      <c r="M230" t="s">
        <v>200</v>
      </c>
      <c r="N230" t="s">
        <v>455</v>
      </c>
      <c r="O230" t="s">
        <v>375</v>
      </c>
      <c r="P230" t="s">
        <v>8</v>
      </c>
      <c r="Q230" t="s">
        <v>7</v>
      </c>
      <c r="R230" t="s">
        <v>6</v>
      </c>
      <c r="S230" t="s">
        <v>5</v>
      </c>
      <c r="T230" t="s">
        <v>4</v>
      </c>
      <c r="U230" t="s">
        <v>374</v>
      </c>
      <c r="V230" t="s">
        <v>383</v>
      </c>
      <c r="W230" t="s">
        <v>454</v>
      </c>
      <c r="X230" t="s">
        <v>0</v>
      </c>
      <c r="Y230" s="1">
        <f t="shared" si="6"/>
        <v>20.423888888888889</v>
      </c>
      <c r="Z230" s="1">
        <f t="shared" si="7"/>
        <v>2.1161111111111097</v>
      </c>
      <c r="AA230" s="24">
        <f>D230-'Base e35'!$J$8*'L9 Corr Deriva'!Z230</f>
        <v>1681.020137713866</v>
      </c>
    </row>
    <row r="231" spans="1:27" x14ac:dyDescent="0.3">
      <c r="A231" t="s">
        <v>381</v>
      </c>
      <c r="B231" t="s">
        <v>20</v>
      </c>
      <c r="C231" t="s">
        <v>453</v>
      </c>
      <c r="D231">
        <v>1681.0387000000001</v>
      </c>
      <c r="E231" t="s">
        <v>18</v>
      </c>
      <c r="F231" t="s">
        <v>452</v>
      </c>
      <c r="G231" t="s">
        <v>228</v>
      </c>
      <c r="H231">
        <v>1658.991</v>
      </c>
      <c r="I231" t="s">
        <v>350</v>
      </c>
      <c r="J231" t="s">
        <v>451</v>
      </c>
      <c r="K231" t="s">
        <v>450</v>
      </c>
      <c r="L231" t="s">
        <v>449</v>
      </c>
      <c r="M231" t="s">
        <v>200</v>
      </c>
      <c r="N231" t="s">
        <v>448</v>
      </c>
      <c r="O231" t="s">
        <v>375</v>
      </c>
      <c r="P231" t="s">
        <v>8</v>
      </c>
      <c r="Q231" t="s">
        <v>7</v>
      </c>
      <c r="R231" t="s">
        <v>6</v>
      </c>
      <c r="S231" t="s">
        <v>5</v>
      </c>
      <c r="T231" t="s">
        <v>4</v>
      </c>
      <c r="U231" t="s">
        <v>440</v>
      </c>
      <c r="V231" t="s">
        <v>426</v>
      </c>
      <c r="W231" t="s">
        <v>447</v>
      </c>
      <c r="X231" t="s">
        <v>0</v>
      </c>
      <c r="Y231" s="1">
        <f t="shared" si="6"/>
        <v>20.428055555555556</v>
      </c>
      <c r="Z231" s="1">
        <f t="shared" si="7"/>
        <v>2.1202777777777762</v>
      </c>
      <c r="AA231" s="24">
        <f>D231-'Base e35'!$J$8*'L9 Corr Deriva'!Z231</f>
        <v>1681.019299589123</v>
      </c>
    </row>
    <row r="232" spans="1:27" x14ac:dyDescent="0.3">
      <c r="A232" t="s">
        <v>381</v>
      </c>
      <c r="B232" t="s">
        <v>20</v>
      </c>
      <c r="C232" t="s">
        <v>446</v>
      </c>
      <c r="D232">
        <v>1681.0425</v>
      </c>
      <c r="E232" t="s">
        <v>18</v>
      </c>
      <c r="F232" t="s">
        <v>445</v>
      </c>
      <c r="G232" t="s">
        <v>444</v>
      </c>
      <c r="H232">
        <v>1658.9953</v>
      </c>
      <c r="I232" t="s">
        <v>334</v>
      </c>
      <c r="J232" t="s">
        <v>368</v>
      </c>
      <c r="K232" t="s">
        <v>443</v>
      </c>
      <c r="L232" t="s">
        <v>442</v>
      </c>
      <c r="M232" t="s">
        <v>200</v>
      </c>
      <c r="N232" t="s">
        <v>441</v>
      </c>
      <c r="O232" t="s">
        <v>375</v>
      </c>
      <c r="P232" t="s">
        <v>8</v>
      </c>
      <c r="Q232" t="s">
        <v>7</v>
      </c>
      <c r="R232" t="s">
        <v>6</v>
      </c>
      <c r="S232" t="s">
        <v>5</v>
      </c>
      <c r="T232" t="s">
        <v>4</v>
      </c>
      <c r="U232" t="s">
        <v>440</v>
      </c>
      <c r="V232" t="s">
        <v>426</v>
      </c>
      <c r="W232" t="s">
        <v>439</v>
      </c>
      <c r="X232" t="s">
        <v>0</v>
      </c>
      <c r="Y232" s="1">
        <f t="shared" si="6"/>
        <v>20.432222222222222</v>
      </c>
      <c r="Z232" s="1">
        <f t="shared" si="7"/>
        <v>2.1244444444444426</v>
      </c>
      <c r="AA232" s="24">
        <f>D232-'Base e35'!$J$8*'L9 Corr Deriva'!Z232</f>
        <v>1681.0230614643799</v>
      </c>
    </row>
    <row r="233" spans="1:27" x14ac:dyDescent="0.3">
      <c r="A233" t="s">
        <v>381</v>
      </c>
      <c r="B233" t="s">
        <v>20</v>
      </c>
      <c r="C233" t="s">
        <v>438</v>
      </c>
      <c r="D233">
        <v>1681.0411999999999</v>
      </c>
      <c r="E233" t="s">
        <v>18</v>
      </c>
      <c r="F233" t="s">
        <v>109</v>
      </c>
      <c r="G233" t="s">
        <v>228</v>
      </c>
      <c r="H233">
        <v>1658.9945</v>
      </c>
      <c r="I233" t="s">
        <v>437</v>
      </c>
      <c r="J233" t="s">
        <v>193</v>
      </c>
      <c r="K233" t="s">
        <v>436</v>
      </c>
      <c r="L233" t="s">
        <v>435</v>
      </c>
      <c r="M233" t="s">
        <v>200</v>
      </c>
      <c r="N233" t="s">
        <v>434</v>
      </c>
      <c r="O233" t="s">
        <v>375</v>
      </c>
      <c r="P233" t="s">
        <v>8</v>
      </c>
      <c r="Q233" t="s">
        <v>7</v>
      </c>
      <c r="R233" t="s">
        <v>6</v>
      </c>
      <c r="S233" t="s">
        <v>5</v>
      </c>
      <c r="T233" t="s">
        <v>4</v>
      </c>
      <c r="U233" t="s">
        <v>405</v>
      </c>
      <c r="V233" t="s">
        <v>426</v>
      </c>
      <c r="W233" t="s">
        <v>433</v>
      </c>
      <c r="X233" t="s">
        <v>0</v>
      </c>
      <c r="Y233" s="1">
        <f t="shared" si="6"/>
        <v>20.436388888888889</v>
      </c>
      <c r="Z233" s="1">
        <f t="shared" si="7"/>
        <v>2.128611111111109</v>
      </c>
      <c r="AA233" s="24">
        <f>D233-'Base e35'!$J$8*'L9 Corr Deriva'!Z233</f>
        <v>1681.0217233396368</v>
      </c>
    </row>
    <row r="234" spans="1:27" x14ac:dyDescent="0.3">
      <c r="A234" t="s">
        <v>381</v>
      </c>
      <c r="B234" t="s">
        <v>20</v>
      </c>
      <c r="C234" t="s">
        <v>432</v>
      </c>
      <c r="D234">
        <v>1681.0414000000001</v>
      </c>
      <c r="E234" t="s">
        <v>18</v>
      </c>
      <c r="F234" t="s">
        <v>431</v>
      </c>
      <c r="G234" t="s">
        <v>430</v>
      </c>
      <c r="H234">
        <v>1658.9955</v>
      </c>
      <c r="I234" t="s">
        <v>236</v>
      </c>
      <c r="J234" t="s">
        <v>429</v>
      </c>
      <c r="K234" t="s">
        <v>428</v>
      </c>
      <c r="L234" t="s">
        <v>427</v>
      </c>
      <c r="M234" t="s">
        <v>200</v>
      </c>
      <c r="N234" t="s">
        <v>169</v>
      </c>
      <c r="O234" t="s">
        <v>375</v>
      </c>
      <c r="P234" t="s">
        <v>8</v>
      </c>
      <c r="Q234" t="s">
        <v>7</v>
      </c>
      <c r="R234" t="s">
        <v>6</v>
      </c>
      <c r="S234" t="s">
        <v>5</v>
      </c>
      <c r="T234" t="s">
        <v>4</v>
      </c>
      <c r="U234" t="s">
        <v>405</v>
      </c>
      <c r="V234" t="s">
        <v>426</v>
      </c>
      <c r="W234" t="s">
        <v>425</v>
      </c>
      <c r="X234" t="s">
        <v>0</v>
      </c>
      <c r="Y234" s="1">
        <f t="shared" si="6"/>
        <v>20.440555555555555</v>
      </c>
      <c r="Z234" s="1">
        <f t="shared" si="7"/>
        <v>2.1327777777777754</v>
      </c>
      <c r="AA234" s="24">
        <f>D234-'Base e35'!$J$8*'L9 Corr Deriva'!Z234</f>
        <v>1681.0218852148939</v>
      </c>
    </row>
    <row r="235" spans="1:27" x14ac:dyDescent="0.3">
      <c r="A235" t="s">
        <v>381</v>
      </c>
      <c r="B235" t="s">
        <v>20</v>
      </c>
      <c r="C235" t="s">
        <v>424</v>
      </c>
      <c r="D235">
        <v>1681.039</v>
      </c>
      <c r="E235" t="s">
        <v>18</v>
      </c>
      <c r="F235" t="s">
        <v>423</v>
      </c>
      <c r="G235" t="s">
        <v>408</v>
      </c>
      <c r="H235">
        <v>1658.9933000000001</v>
      </c>
      <c r="I235" t="s">
        <v>14</v>
      </c>
      <c r="J235" t="s">
        <v>422</v>
      </c>
      <c r="K235" t="s">
        <v>421</v>
      </c>
      <c r="L235" t="s">
        <v>420</v>
      </c>
      <c r="M235" t="s">
        <v>419</v>
      </c>
      <c r="N235" t="s">
        <v>190</v>
      </c>
      <c r="O235" t="s">
        <v>375</v>
      </c>
      <c r="P235" t="s">
        <v>8</v>
      </c>
      <c r="Q235" t="s">
        <v>7</v>
      </c>
      <c r="R235" t="s">
        <v>6</v>
      </c>
      <c r="S235" t="s">
        <v>5</v>
      </c>
      <c r="T235" t="s">
        <v>4</v>
      </c>
      <c r="U235" t="s">
        <v>418</v>
      </c>
      <c r="V235" t="s">
        <v>383</v>
      </c>
      <c r="W235" t="s">
        <v>417</v>
      </c>
      <c r="X235" t="s">
        <v>0</v>
      </c>
      <c r="Y235" s="1">
        <f t="shared" si="6"/>
        <v>20.444722222222222</v>
      </c>
      <c r="Z235" s="1">
        <f t="shared" si="7"/>
        <v>2.1369444444444419</v>
      </c>
      <c r="AA235" s="24">
        <f>D235-'Base e35'!$J$8*'L9 Corr Deriva'!Z235</f>
        <v>1681.0194470901511</v>
      </c>
    </row>
    <row r="236" spans="1:27" x14ac:dyDescent="0.3">
      <c r="A236" t="s">
        <v>381</v>
      </c>
      <c r="B236" t="s">
        <v>20</v>
      </c>
      <c r="C236" t="s">
        <v>416</v>
      </c>
      <c r="D236">
        <v>1681.0399</v>
      </c>
      <c r="E236" t="s">
        <v>18</v>
      </c>
      <c r="F236" t="s">
        <v>415</v>
      </c>
      <c r="G236" t="s">
        <v>414</v>
      </c>
      <c r="H236">
        <v>1658.9951000000001</v>
      </c>
      <c r="I236" t="s">
        <v>59</v>
      </c>
      <c r="J236" t="s">
        <v>154</v>
      </c>
      <c r="K236" t="s">
        <v>413</v>
      </c>
      <c r="L236" t="s">
        <v>412</v>
      </c>
      <c r="M236" t="s">
        <v>200</v>
      </c>
      <c r="N236" t="s">
        <v>161</v>
      </c>
      <c r="O236" t="s">
        <v>375</v>
      </c>
      <c r="P236" t="s">
        <v>8</v>
      </c>
      <c r="Q236" t="s">
        <v>7</v>
      </c>
      <c r="R236" t="s">
        <v>6</v>
      </c>
      <c r="S236" t="s">
        <v>5</v>
      </c>
      <c r="T236" t="s">
        <v>4</v>
      </c>
      <c r="U236" t="s">
        <v>405</v>
      </c>
      <c r="V236" t="s">
        <v>383</v>
      </c>
      <c r="W236" t="s">
        <v>411</v>
      </c>
      <c r="X236" t="s">
        <v>0</v>
      </c>
      <c r="Y236" s="1">
        <f t="shared" si="6"/>
        <v>20.448888888888888</v>
      </c>
      <c r="Z236" s="1">
        <f t="shared" si="7"/>
        <v>2.1411111111111083</v>
      </c>
      <c r="AA236" s="24">
        <f>D236-'Base e35'!$J$8*'L9 Corr Deriva'!Z236</f>
        <v>1681.020308965408</v>
      </c>
    </row>
    <row r="237" spans="1:27" x14ac:dyDescent="0.3">
      <c r="A237" t="s">
        <v>381</v>
      </c>
      <c r="B237" t="s">
        <v>20</v>
      </c>
      <c r="C237" t="s">
        <v>410</v>
      </c>
      <c r="D237">
        <v>1681.0364999999999</v>
      </c>
      <c r="E237" t="s">
        <v>18</v>
      </c>
      <c r="F237" t="s">
        <v>409</v>
      </c>
      <c r="G237" t="s">
        <v>408</v>
      </c>
      <c r="H237">
        <v>1658.9918</v>
      </c>
      <c r="I237" t="s">
        <v>274</v>
      </c>
      <c r="J237" t="s">
        <v>407</v>
      </c>
      <c r="K237" t="s">
        <v>107</v>
      </c>
      <c r="L237" t="s">
        <v>406</v>
      </c>
      <c r="M237" t="s">
        <v>200</v>
      </c>
      <c r="N237" t="s">
        <v>161</v>
      </c>
      <c r="O237" t="s">
        <v>375</v>
      </c>
      <c r="P237" t="s">
        <v>8</v>
      </c>
      <c r="Q237" t="s">
        <v>7</v>
      </c>
      <c r="R237" t="s">
        <v>6</v>
      </c>
      <c r="S237" t="s">
        <v>5</v>
      </c>
      <c r="T237" t="s">
        <v>4</v>
      </c>
      <c r="U237" t="s">
        <v>405</v>
      </c>
      <c r="V237" t="s">
        <v>383</v>
      </c>
      <c r="W237" t="s">
        <v>398</v>
      </c>
      <c r="X237" t="s">
        <v>0</v>
      </c>
      <c r="Y237" s="1">
        <f t="shared" si="6"/>
        <v>20.453055555555554</v>
      </c>
      <c r="Z237" s="1">
        <f t="shared" si="7"/>
        <v>2.1452777777777747</v>
      </c>
      <c r="AA237" s="24">
        <f>D237-'Base e35'!$J$8*'L9 Corr Deriva'!Z237</f>
        <v>1681.016870840665</v>
      </c>
    </row>
    <row r="238" spans="1:27" x14ac:dyDescent="0.3">
      <c r="A238" t="s">
        <v>381</v>
      </c>
      <c r="B238" t="s">
        <v>20</v>
      </c>
      <c r="C238" t="s">
        <v>404</v>
      </c>
      <c r="D238">
        <v>1681.0332000000001</v>
      </c>
      <c r="E238" t="s">
        <v>18</v>
      </c>
      <c r="F238" t="s">
        <v>403</v>
      </c>
      <c r="G238" t="s">
        <v>369</v>
      </c>
      <c r="H238">
        <v>1658.9889000000001</v>
      </c>
      <c r="I238" t="s">
        <v>227</v>
      </c>
      <c r="J238" t="s">
        <v>402</v>
      </c>
      <c r="K238" t="s">
        <v>401</v>
      </c>
      <c r="L238" t="s">
        <v>400</v>
      </c>
      <c r="M238" t="s">
        <v>200</v>
      </c>
      <c r="N238" t="s">
        <v>151</v>
      </c>
      <c r="O238" t="s">
        <v>375</v>
      </c>
      <c r="P238" t="s">
        <v>8</v>
      </c>
      <c r="Q238" t="s">
        <v>7</v>
      </c>
      <c r="R238" t="s">
        <v>6</v>
      </c>
      <c r="S238" t="s">
        <v>5</v>
      </c>
      <c r="T238" t="s">
        <v>4</v>
      </c>
      <c r="U238" t="s">
        <v>399</v>
      </c>
      <c r="V238" t="s">
        <v>383</v>
      </c>
      <c r="W238" t="s">
        <v>398</v>
      </c>
      <c r="X238" t="s">
        <v>0</v>
      </c>
      <c r="Y238" s="1">
        <f t="shared" si="6"/>
        <v>20.457222222222221</v>
      </c>
      <c r="Z238" s="1">
        <f t="shared" si="7"/>
        <v>2.1494444444444412</v>
      </c>
      <c r="AA238" s="24">
        <f>D238-'Base e35'!$J$8*'L9 Corr Deriva'!Z238</f>
        <v>1681.0135327159221</v>
      </c>
    </row>
    <row r="239" spans="1:27" x14ac:dyDescent="0.3">
      <c r="A239" t="s">
        <v>381</v>
      </c>
      <c r="B239" t="s">
        <v>20</v>
      </c>
      <c r="C239" t="s">
        <v>397</v>
      </c>
      <c r="D239">
        <v>1681.0363</v>
      </c>
      <c r="E239" t="s">
        <v>18</v>
      </c>
      <c r="F239" t="s">
        <v>396</v>
      </c>
      <c r="G239" t="s">
        <v>395</v>
      </c>
      <c r="H239">
        <v>1658.9928</v>
      </c>
      <c r="I239" t="s">
        <v>379</v>
      </c>
      <c r="J239" t="s">
        <v>316</v>
      </c>
      <c r="K239" t="s">
        <v>394</v>
      </c>
      <c r="L239" t="s">
        <v>393</v>
      </c>
      <c r="M239" t="s">
        <v>200</v>
      </c>
      <c r="N239" t="s">
        <v>392</v>
      </c>
      <c r="O239" t="s">
        <v>375</v>
      </c>
      <c r="P239" t="s">
        <v>8</v>
      </c>
      <c r="Q239" t="s">
        <v>7</v>
      </c>
      <c r="R239" t="s">
        <v>6</v>
      </c>
      <c r="S239" t="s">
        <v>5</v>
      </c>
      <c r="T239" t="s">
        <v>4</v>
      </c>
      <c r="U239" t="s">
        <v>391</v>
      </c>
      <c r="V239" t="s">
        <v>383</v>
      </c>
      <c r="W239" t="s">
        <v>390</v>
      </c>
      <c r="X239" t="s">
        <v>0</v>
      </c>
      <c r="Y239" s="1">
        <f t="shared" si="6"/>
        <v>20.461388888888887</v>
      </c>
      <c r="Z239" s="1">
        <f t="shared" si="7"/>
        <v>2.1536111111111076</v>
      </c>
      <c r="AA239" s="24">
        <f>D239-'Base e35'!$J$8*'L9 Corr Deriva'!Z239</f>
        <v>1681.016594591179</v>
      </c>
    </row>
    <row r="240" spans="1:27" x14ac:dyDescent="0.3">
      <c r="A240" t="s">
        <v>381</v>
      </c>
      <c r="B240" t="s">
        <v>20</v>
      </c>
      <c r="C240" t="s">
        <v>389</v>
      </c>
      <c r="D240">
        <v>1681.0387000000001</v>
      </c>
      <c r="E240" t="s">
        <v>18</v>
      </c>
      <c r="F240" t="s">
        <v>388</v>
      </c>
      <c r="G240" t="s">
        <v>387</v>
      </c>
      <c r="H240">
        <v>1658.9949999999999</v>
      </c>
      <c r="I240" t="s">
        <v>203</v>
      </c>
      <c r="J240" t="s">
        <v>235</v>
      </c>
      <c r="K240" t="s">
        <v>114</v>
      </c>
      <c r="L240" t="s">
        <v>386</v>
      </c>
      <c r="M240" t="s">
        <v>200</v>
      </c>
      <c r="N240" t="s">
        <v>385</v>
      </c>
      <c r="O240" t="s">
        <v>375</v>
      </c>
      <c r="P240" t="s">
        <v>8</v>
      </c>
      <c r="Q240" t="s">
        <v>7</v>
      </c>
      <c r="R240" t="s">
        <v>6</v>
      </c>
      <c r="S240" t="s">
        <v>5</v>
      </c>
      <c r="T240" t="s">
        <v>4</v>
      </c>
      <c r="U240" t="s">
        <v>384</v>
      </c>
      <c r="V240" t="s">
        <v>383</v>
      </c>
      <c r="W240" t="s">
        <v>382</v>
      </c>
      <c r="X240" t="s">
        <v>0</v>
      </c>
      <c r="Y240" s="1">
        <f t="shared" si="6"/>
        <v>20.465555555555554</v>
      </c>
      <c r="Z240" s="1">
        <f t="shared" si="7"/>
        <v>2.157777777777774</v>
      </c>
      <c r="AA240" s="24">
        <f>D240-'Base e35'!$J$8*'L9 Corr Deriva'!Z240</f>
        <v>1681.0189564664361</v>
      </c>
    </row>
    <row r="241" spans="1:27" x14ac:dyDescent="0.3">
      <c r="A241" t="s">
        <v>381</v>
      </c>
      <c r="B241" t="s">
        <v>20</v>
      </c>
      <c r="C241" t="s">
        <v>380</v>
      </c>
      <c r="D241">
        <v>1681.0371</v>
      </c>
      <c r="E241" t="s">
        <v>18</v>
      </c>
      <c r="F241" t="s">
        <v>294</v>
      </c>
      <c r="G241" t="s">
        <v>293</v>
      </c>
      <c r="H241">
        <v>1658.9936</v>
      </c>
      <c r="I241" t="s">
        <v>379</v>
      </c>
      <c r="J241" t="s">
        <v>218</v>
      </c>
      <c r="K241" t="s">
        <v>378</v>
      </c>
      <c r="L241" t="s">
        <v>377</v>
      </c>
      <c r="M241" t="s">
        <v>200</v>
      </c>
      <c r="N241" t="s">
        <v>376</v>
      </c>
      <c r="O241" t="s">
        <v>375</v>
      </c>
      <c r="P241" t="s">
        <v>8</v>
      </c>
      <c r="Q241" t="s">
        <v>7</v>
      </c>
      <c r="R241" t="s">
        <v>6</v>
      </c>
      <c r="S241" t="s">
        <v>5</v>
      </c>
      <c r="T241" t="s">
        <v>4</v>
      </c>
      <c r="U241" t="s">
        <v>374</v>
      </c>
      <c r="V241" t="s">
        <v>373</v>
      </c>
      <c r="W241" t="s">
        <v>372</v>
      </c>
      <c r="X241" t="s">
        <v>0</v>
      </c>
      <c r="Y241" s="1">
        <f t="shared" si="6"/>
        <v>20.46972222222222</v>
      </c>
      <c r="Z241" s="1">
        <f t="shared" si="7"/>
        <v>2.1619444444444404</v>
      </c>
      <c r="AA241" s="24">
        <f>D241-'Base e35'!$J$8*'L9 Corr Deriva'!Z241</f>
        <v>1681.0173183416932</v>
      </c>
    </row>
    <row r="242" spans="1:27" x14ac:dyDescent="0.3">
      <c r="A242" s="24" t="s">
        <v>21</v>
      </c>
      <c r="B242" s="24" t="s">
        <v>20</v>
      </c>
      <c r="C242" s="24" t="s">
        <v>371</v>
      </c>
      <c r="D242" s="24">
        <v>1676.9681</v>
      </c>
      <c r="E242" s="24" t="s">
        <v>18</v>
      </c>
      <c r="F242" s="24" t="s">
        <v>370</v>
      </c>
      <c r="G242" s="24" t="s">
        <v>369</v>
      </c>
      <c r="H242" s="24">
        <v>1654.9211</v>
      </c>
      <c r="I242" s="24" t="s">
        <v>368</v>
      </c>
      <c r="J242" s="24" t="s">
        <v>367</v>
      </c>
      <c r="K242" s="24" t="s">
        <v>366</v>
      </c>
      <c r="L242" s="24" t="s">
        <v>365</v>
      </c>
      <c r="M242" s="24" t="s">
        <v>170</v>
      </c>
      <c r="N242" s="24" t="s">
        <v>364</v>
      </c>
      <c r="O242" s="24" t="s">
        <v>330</v>
      </c>
      <c r="P242" s="24" t="s">
        <v>8</v>
      </c>
      <c r="Q242" s="24" t="s">
        <v>7</v>
      </c>
      <c r="R242" s="24" t="s">
        <v>6</v>
      </c>
      <c r="S242" s="24" t="s">
        <v>5</v>
      </c>
      <c r="T242" s="24" t="s">
        <v>4</v>
      </c>
      <c r="U242" s="24" t="s">
        <v>23</v>
      </c>
      <c r="V242" s="24" t="s">
        <v>355</v>
      </c>
      <c r="W242" s="24" t="s">
        <v>363</v>
      </c>
      <c r="X242" s="24" t="s">
        <v>0</v>
      </c>
      <c r="Y242" s="25">
        <f t="shared" si="6"/>
        <v>20.662222222222219</v>
      </c>
      <c r="Z242" s="25">
        <f t="shared" si="7"/>
        <v>2.3544444444444395</v>
      </c>
      <c r="AA242" s="24">
        <f>D242-'Base e35'!$J$8*'L9 Corr Deriva'!Z242</f>
        <v>1676.9465569785675</v>
      </c>
    </row>
    <row r="243" spans="1:27" x14ac:dyDescent="0.3">
      <c r="A243" s="24" t="s">
        <v>21</v>
      </c>
      <c r="B243" s="24" t="s">
        <v>20</v>
      </c>
      <c r="C243" s="24" t="s">
        <v>362</v>
      </c>
      <c r="D243" s="24">
        <v>1676.9673</v>
      </c>
      <c r="E243" s="24" t="s">
        <v>18</v>
      </c>
      <c r="F243" s="24" t="s">
        <v>361</v>
      </c>
      <c r="G243" s="24" t="s">
        <v>247</v>
      </c>
      <c r="H243" s="24">
        <v>1654.9201</v>
      </c>
      <c r="I243" s="24" t="s">
        <v>125</v>
      </c>
      <c r="J243" s="24" t="s">
        <v>360</v>
      </c>
      <c r="K243" s="24" t="s">
        <v>359</v>
      </c>
      <c r="L243" s="24" t="s">
        <v>358</v>
      </c>
      <c r="M243" s="24" t="s">
        <v>180</v>
      </c>
      <c r="N243" s="24" t="s">
        <v>357</v>
      </c>
      <c r="O243" s="24" t="s">
        <v>330</v>
      </c>
      <c r="P243" s="24" t="s">
        <v>8</v>
      </c>
      <c r="Q243" s="24" t="s">
        <v>7</v>
      </c>
      <c r="R243" s="24" t="s">
        <v>6</v>
      </c>
      <c r="S243" s="24" t="s">
        <v>5</v>
      </c>
      <c r="T243" s="24" t="s">
        <v>4</v>
      </c>
      <c r="U243" s="24" t="s">
        <v>356</v>
      </c>
      <c r="V243" s="24" t="s">
        <v>355</v>
      </c>
      <c r="W243" s="24" t="s">
        <v>354</v>
      </c>
      <c r="X243" s="24" t="s">
        <v>0</v>
      </c>
      <c r="Y243" s="25">
        <f t="shared" si="6"/>
        <v>20.666388888888889</v>
      </c>
      <c r="Z243" s="25">
        <f t="shared" si="7"/>
        <v>2.3586111111111094</v>
      </c>
      <c r="AA243" s="24">
        <f>D243-'Base e35'!$J$8*'L9 Corr Deriva'!Z243</f>
        <v>1676.9457188538245</v>
      </c>
    </row>
    <row r="244" spans="1:27" x14ac:dyDescent="0.3">
      <c r="A244" s="24" t="s">
        <v>21</v>
      </c>
      <c r="B244" s="24" t="s">
        <v>20</v>
      </c>
      <c r="C244" s="24" t="s">
        <v>353</v>
      </c>
      <c r="D244" s="24">
        <v>1676.9622999999999</v>
      </c>
      <c r="E244" s="24" t="s">
        <v>18</v>
      </c>
      <c r="F244" s="24" t="s">
        <v>352</v>
      </c>
      <c r="G244" s="24" t="s">
        <v>351</v>
      </c>
      <c r="H244" s="24">
        <v>1654.9149</v>
      </c>
      <c r="I244" s="24" t="s">
        <v>350</v>
      </c>
      <c r="J244" s="24" t="s">
        <v>349</v>
      </c>
      <c r="K244" s="24" t="s">
        <v>348</v>
      </c>
      <c r="L244" s="24" t="s">
        <v>347</v>
      </c>
      <c r="M244" s="24" t="s">
        <v>180</v>
      </c>
      <c r="N244" s="24" t="s">
        <v>346</v>
      </c>
      <c r="O244" s="24" t="s">
        <v>330</v>
      </c>
      <c r="P244" s="24" t="s">
        <v>8</v>
      </c>
      <c r="Q244" s="24" t="s">
        <v>7</v>
      </c>
      <c r="R244" s="24" t="s">
        <v>6</v>
      </c>
      <c r="S244" s="24" t="s">
        <v>5</v>
      </c>
      <c r="T244" s="24" t="s">
        <v>4</v>
      </c>
      <c r="U244" s="24" t="s">
        <v>3</v>
      </c>
      <c r="V244" s="24" t="s">
        <v>83</v>
      </c>
      <c r="W244" s="24" t="s">
        <v>345</v>
      </c>
      <c r="X244" s="24" t="s">
        <v>0</v>
      </c>
      <c r="Y244" s="25">
        <f t="shared" si="6"/>
        <v>20.670555555555556</v>
      </c>
      <c r="Z244" s="25">
        <f t="shared" si="7"/>
        <v>2.3627777777777759</v>
      </c>
      <c r="AA244" s="24">
        <f>D244-'Base e35'!$J$8*'L9 Corr Deriva'!Z244</f>
        <v>1676.9406807290814</v>
      </c>
    </row>
    <row r="245" spans="1:27" x14ac:dyDescent="0.3">
      <c r="A245" s="24" t="s">
        <v>21</v>
      </c>
      <c r="B245" s="24" t="s">
        <v>20</v>
      </c>
      <c r="C245" s="24" t="s">
        <v>344</v>
      </c>
      <c r="D245" s="24">
        <v>1676.9608000000001</v>
      </c>
      <c r="E245" s="24" t="s">
        <v>18</v>
      </c>
      <c r="F245" s="24" t="s">
        <v>343</v>
      </c>
      <c r="G245" s="24" t="s">
        <v>228</v>
      </c>
      <c r="H245" s="24">
        <v>1654.915</v>
      </c>
      <c r="I245" s="24" t="s">
        <v>14</v>
      </c>
      <c r="J245" s="24" t="s">
        <v>291</v>
      </c>
      <c r="K245" s="24" t="s">
        <v>342</v>
      </c>
      <c r="L245" s="24" t="s">
        <v>341</v>
      </c>
      <c r="M245" s="24" t="s">
        <v>200</v>
      </c>
      <c r="N245" s="24" t="s">
        <v>340</v>
      </c>
      <c r="O245" s="24" t="s">
        <v>330</v>
      </c>
      <c r="P245" s="24" t="s">
        <v>8</v>
      </c>
      <c r="Q245" s="24" t="s">
        <v>7</v>
      </c>
      <c r="R245" s="24" t="s">
        <v>6</v>
      </c>
      <c r="S245" s="24" t="s">
        <v>5</v>
      </c>
      <c r="T245" s="24" t="s">
        <v>4</v>
      </c>
      <c r="U245" s="24" t="s">
        <v>339</v>
      </c>
      <c r="V245" s="24" t="s">
        <v>189</v>
      </c>
      <c r="W245" s="24" t="s">
        <v>338</v>
      </c>
      <c r="X245" s="24" t="s">
        <v>0</v>
      </c>
      <c r="Y245" s="25">
        <f t="shared" si="6"/>
        <v>20.674722222222222</v>
      </c>
      <c r="Z245" s="25">
        <f t="shared" si="7"/>
        <v>2.3669444444444423</v>
      </c>
      <c r="AA245" s="24">
        <f>D245-'Base e35'!$J$8*'L9 Corr Deriva'!Z245</f>
        <v>1676.9391426043387</v>
      </c>
    </row>
    <row r="246" spans="1:27" x14ac:dyDescent="0.3">
      <c r="A246" s="24" t="s">
        <v>21</v>
      </c>
      <c r="B246" s="24" t="s">
        <v>20</v>
      </c>
      <c r="C246" s="24" t="s">
        <v>337</v>
      </c>
      <c r="D246" s="24">
        <v>1676.9579000000001</v>
      </c>
      <c r="E246" s="24" t="s">
        <v>18</v>
      </c>
      <c r="F246" s="24" t="s">
        <v>336</v>
      </c>
      <c r="G246" s="24" t="s">
        <v>335</v>
      </c>
      <c r="H246" s="24">
        <v>1654.9118000000001</v>
      </c>
      <c r="I246" s="24" t="s">
        <v>334</v>
      </c>
      <c r="J246" s="24" t="s">
        <v>308</v>
      </c>
      <c r="K246" s="24" t="s">
        <v>333</v>
      </c>
      <c r="L246" s="24" t="s">
        <v>332</v>
      </c>
      <c r="M246" s="24" t="s">
        <v>180</v>
      </c>
      <c r="N246" s="24" t="s">
        <v>331</v>
      </c>
      <c r="O246" s="24" t="s">
        <v>330</v>
      </c>
      <c r="P246" s="24" t="s">
        <v>8</v>
      </c>
      <c r="Q246" s="24" t="s">
        <v>7</v>
      </c>
      <c r="R246" s="24" t="s">
        <v>6</v>
      </c>
      <c r="S246" s="24" t="s">
        <v>5</v>
      </c>
      <c r="T246" s="24" t="s">
        <v>4</v>
      </c>
      <c r="U246" s="24" t="s">
        <v>329</v>
      </c>
      <c r="V246" s="24" t="s">
        <v>189</v>
      </c>
      <c r="W246" s="24" t="s">
        <v>328</v>
      </c>
      <c r="X246" s="24" t="s">
        <v>0</v>
      </c>
      <c r="Y246" s="25">
        <f t="shared" si="6"/>
        <v>20.678888888888888</v>
      </c>
      <c r="Z246" s="25">
        <f t="shared" si="7"/>
        <v>2.3711111111111087</v>
      </c>
      <c r="AA246" s="24">
        <f>D246-'Base e35'!$J$8*'L9 Corr Deriva'!Z246</f>
        <v>1676.9362044795957</v>
      </c>
    </row>
    <row r="247" spans="1:27" x14ac:dyDescent="0.3">
      <c r="A247" s="24" t="s">
        <v>21</v>
      </c>
      <c r="B247" s="24" t="s">
        <v>20</v>
      </c>
      <c r="C247" s="24" t="s">
        <v>327</v>
      </c>
      <c r="D247" s="24">
        <v>1676.9637</v>
      </c>
      <c r="E247" s="24" t="s">
        <v>18</v>
      </c>
      <c r="F247" s="24" t="s">
        <v>326</v>
      </c>
      <c r="G247" s="24" t="s">
        <v>325</v>
      </c>
      <c r="H247" s="24">
        <v>1654.9191000000001</v>
      </c>
      <c r="I247" s="24" t="s">
        <v>292</v>
      </c>
      <c r="J247" s="24" t="s">
        <v>308</v>
      </c>
      <c r="K247" s="24" t="s">
        <v>324</v>
      </c>
      <c r="L247" s="24" t="s">
        <v>323</v>
      </c>
      <c r="M247" s="24" t="s">
        <v>180</v>
      </c>
      <c r="N247" s="24" t="s">
        <v>322</v>
      </c>
      <c r="O247" s="24" t="s">
        <v>142</v>
      </c>
      <c r="P247" s="24" t="s">
        <v>8</v>
      </c>
      <c r="Q247" s="24" t="s">
        <v>7</v>
      </c>
      <c r="R247" s="24" t="s">
        <v>6</v>
      </c>
      <c r="S247" s="24" t="s">
        <v>5</v>
      </c>
      <c r="T247" s="24" t="s">
        <v>4</v>
      </c>
      <c r="U247" s="24" t="s">
        <v>321</v>
      </c>
      <c r="V247" s="24" t="s">
        <v>93</v>
      </c>
      <c r="W247" s="24" t="s">
        <v>320</v>
      </c>
      <c r="X247" s="24" t="s">
        <v>0</v>
      </c>
      <c r="Y247" s="25">
        <f t="shared" si="6"/>
        <v>20.683055555555558</v>
      </c>
      <c r="Z247" s="25">
        <f t="shared" si="7"/>
        <v>2.3752777777777787</v>
      </c>
      <c r="AA247" s="24">
        <f>D247-'Base e35'!$J$8*'L9 Corr Deriva'!Z247</f>
        <v>1676.9419663548526</v>
      </c>
    </row>
    <row r="248" spans="1:27" x14ac:dyDescent="0.3">
      <c r="A248" s="24" t="s">
        <v>21</v>
      </c>
      <c r="B248" s="24" t="s">
        <v>20</v>
      </c>
      <c r="C248" s="24" t="s">
        <v>319</v>
      </c>
      <c r="D248" s="24">
        <v>1676.9577999999999</v>
      </c>
      <c r="E248" s="24" t="s">
        <v>18</v>
      </c>
      <c r="F248" s="24" t="s">
        <v>318</v>
      </c>
      <c r="G248" s="24" t="s">
        <v>317</v>
      </c>
      <c r="H248" s="24">
        <v>1654.9131</v>
      </c>
      <c r="I248" s="24" t="s">
        <v>316</v>
      </c>
      <c r="J248" s="24" t="s">
        <v>300</v>
      </c>
      <c r="K248" s="24" t="s">
        <v>315</v>
      </c>
      <c r="L248" s="24" t="s">
        <v>314</v>
      </c>
      <c r="M248" s="24" t="s">
        <v>180</v>
      </c>
      <c r="N248" s="24" t="s">
        <v>313</v>
      </c>
      <c r="O248" s="24" t="s">
        <v>142</v>
      </c>
      <c r="P248" s="24" t="s">
        <v>8</v>
      </c>
      <c r="Q248" s="24" t="s">
        <v>7</v>
      </c>
      <c r="R248" s="24" t="s">
        <v>6</v>
      </c>
      <c r="S248" s="24" t="s">
        <v>5</v>
      </c>
      <c r="T248" s="24" t="s">
        <v>4</v>
      </c>
      <c r="U248" s="24" t="s">
        <v>231</v>
      </c>
      <c r="V248" s="24" t="s">
        <v>54</v>
      </c>
      <c r="W248" s="24" t="s">
        <v>312</v>
      </c>
      <c r="X248" s="24" t="s">
        <v>0</v>
      </c>
      <c r="Y248" s="25">
        <f t="shared" si="6"/>
        <v>20.687222222222221</v>
      </c>
      <c r="Z248" s="25">
        <f t="shared" si="7"/>
        <v>2.3794444444444416</v>
      </c>
      <c r="AA248" s="24">
        <f>D248-'Base e35'!$J$8*'L9 Corr Deriva'!Z248</f>
        <v>1676.9360282301095</v>
      </c>
    </row>
    <row r="249" spans="1:27" x14ac:dyDescent="0.3">
      <c r="A249" s="24" t="s">
        <v>21</v>
      </c>
      <c r="B249" s="24" t="s">
        <v>20</v>
      </c>
      <c r="C249" s="24" t="s">
        <v>311</v>
      </c>
      <c r="D249" s="24">
        <v>1677.0387000000001</v>
      </c>
      <c r="E249" s="24" t="s">
        <v>18</v>
      </c>
      <c r="F249" s="24" t="s">
        <v>310</v>
      </c>
      <c r="G249" s="24" t="s">
        <v>309</v>
      </c>
      <c r="H249" s="24">
        <v>1654.9952000000001</v>
      </c>
      <c r="I249" s="24" t="s">
        <v>245</v>
      </c>
      <c r="J249" s="24" t="s">
        <v>308</v>
      </c>
      <c r="K249" s="24" t="s">
        <v>307</v>
      </c>
      <c r="L249" s="24" t="s">
        <v>306</v>
      </c>
      <c r="M249" s="24" t="s">
        <v>180</v>
      </c>
      <c r="N249" s="24" t="s">
        <v>305</v>
      </c>
      <c r="O249" s="24" t="s">
        <v>142</v>
      </c>
      <c r="P249" s="24" t="s">
        <v>8</v>
      </c>
      <c r="Q249" s="24" t="s">
        <v>7</v>
      </c>
      <c r="R249" s="24" t="s">
        <v>6</v>
      </c>
      <c r="S249" s="24" t="s">
        <v>5</v>
      </c>
      <c r="T249" s="24" t="s">
        <v>4</v>
      </c>
      <c r="U249" s="24" t="s">
        <v>231</v>
      </c>
      <c r="V249" s="24" t="s">
        <v>141</v>
      </c>
      <c r="W249" s="24" t="s">
        <v>304</v>
      </c>
      <c r="X249" s="24" t="s">
        <v>0</v>
      </c>
      <c r="Y249" s="25">
        <f t="shared" si="6"/>
        <v>20.691388888888888</v>
      </c>
      <c r="Z249" s="25">
        <f t="shared" si="7"/>
        <v>2.383611111111108</v>
      </c>
      <c r="AA249" s="24">
        <f>D249-'Base e35'!$J$8*'L9 Corr Deriva'!Z249</f>
        <v>1677.0168901053667</v>
      </c>
    </row>
    <row r="250" spans="1:27" x14ac:dyDescent="0.3">
      <c r="A250" s="24" t="s">
        <v>21</v>
      </c>
      <c r="B250" s="24" t="s">
        <v>20</v>
      </c>
      <c r="C250" s="24" t="s">
        <v>303</v>
      </c>
      <c r="D250" s="24">
        <v>1676.9503999999999</v>
      </c>
      <c r="E250" s="24" t="s">
        <v>18</v>
      </c>
      <c r="F250" s="24" t="s">
        <v>302</v>
      </c>
      <c r="G250" s="24" t="s">
        <v>301</v>
      </c>
      <c r="H250" s="24">
        <v>1654.9072000000001</v>
      </c>
      <c r="I250" s="24" t="s">
        <v>183</v>
      </c>
      <c r="J250" s="24" t="s">
        <v>300</v>
      </c>
      <c r="K250" s="24" t="s">
        <v>299</v>
      </c>
      <c r="L250" s="24" t="s">
        <v>298</v>
      </c>
      <c r="M250" s="24" t="s">
        <v>200</v>
      </c>
      <c r="N250" s="24" t="s">
        <v>297</v>
      </c>
      <c r="O250" s="24" t="s">
        <v>142</v>
      </c>
      <c r="P250" s="24" t="s">
        <v>8</v>
      </c>
      <c r="Q250" s="24" t="s">
        <v>7</v>
      </c>
      <c r="R250" s="24" t="s">
        <v>6</v>
      </c>
      <c r="S250" s="24" t="s">
        <v>5</v>
      </c>
      <c r="T250" s="24" t="s">
        <v>4</v>
      </c>
      <c r="U250" s="24" t="s">
        <v>55</v>
      </c>
      <c r="V250" s="24" t="s">
        <v>2</v>
      </c>
      <c r="W250" s="24" t="s">
        <v>296</v>
      </c>
      <c r="X250" s="24" t="s">
        <v>0</v>
      </c>
      <c r="Y250" s="25">
        <f t="shared" si="6"/>
        <v>20.695555555555554</v>
      </c>
      <c r="Z250" s="25">
        <f t="shared" si="7"/>
        <v>2.3877777777777744</v>
      </c>
      <c r="AA250" s="24">
        <f>D250-'Base e35'!$J$8*'L9 Corr Deriva'!Z250</f>
        <v>1676.9285519806235</v>
      </c>
    </row>
    <row r="251" spans="1:27" x14ac:dyDescent="0.3">
      <c r="A251" s="24" t="s">
        <v>21</v>
      </c>
      <c r="B251" s="24" t="s">
        <v>20</v>
      </c>
      <c r="C251" s="24" t="s">
        <v>295</v>
      </c>
      <c r="D251" s="24">
        <v>1676.9485999999999</v>
      </c>
      <c r="E251" s="24" t="s">
        <v>18</v>
      </c>
      <c r="F251" s="24" t="s">
        <v>294</v>
      </c>
      <c r="G251" s="24" t="s">
        <v>293</v>
      </c>
      <c r="H251" s="24">
        <v>1654.9072000000001</v>
      </c>
      <c r="I251" s="24" t="s">
        <v>292</v>
      </c>
      <c r="J251" s="24" t="s">
        <v>291</v>
      </c>
      <c r="K251" s="24" t="s">
        <v>290</v>
      </c>
      <c r="L251" s="24" t="s">
        <v>289</v>
      </c>
      <c r="M251" s="24" t="s">
        <v>200</v>
      </c>
      <c r="N251" s="24" t="s">
        <v>288</v>
      </c>
      <c r="O251" s="24" t="s">
        <v>142</v>
      </c>
      <c r="P251" s="24" t="s">
        <v>8</v>
      </c>
      <c r="Q251" s="24" t="s">
        <v>7</v>
      </c>
      <c r="R251" s="24" t="s">
        <v>6</v>
      </c>
      <c r="S251" s="24" t="s">
        <v>5</v>
      </c>
      <c r="T251" s="24" t="s">
        <v>4</v>
      </c>
      <c r="U251" s="24" t="s">
        <v>64</v>
      </c>
      <c r="V251" s="24" t="s">
        <v>2</v>
      </c>
      <c r="W251" s="24" t="s">
        <v>287</v>
      </c>
      <c r="X251" s="24" t="s">
        <v>0</v>
      </c>
      <c r="Y251" s="25">
        <f t="shared" si="6"/>
        <v>20.699722222222224</v>
      </c>
      <c r="Z251" s="25">
        <f t="shared" si="7"/>
        <v>2.3919444444444444</v>
      </c>
      <c r="AA251" s="24">
        <f>D251-'Base e35'!$J$8*'L9 Corr Deriva'!Z251</f>
        <v>1676.9267138558807</v>
      </c>
    </row>
    <row r="252" spans="1:27" x14ac:dyDescent="0.3">
      <c r="A252" s="24" t="s">
        <v>21</v>
      </c>
      <c r="B252" s="24" t="s">
        <v>20</v>
      </c>
      <c r="C252" s="24" t="s">
        <v>286</v>
      </c>
      <c r="D252" s="24">
        <v>1676.9501</v>
      </c>
      <c r="E252" s="24" t="s">
        <v>18</v>
      </c>
      <c r="F252" s="24" t="s">
        <v>285</v>
      </c>
      <c r="G252" s="24" t="s">
        <v>284</v>
      </c>
      <c r="H252" s="24">
        <v>1654.9088999999999</v>
      </c>
      <c r="I252" s="24" t="s">
        <v>283</v>
      </c>
      <c r="J252" s="24" t="s">
        <v>282</v>
      </c>
      <c r="K252" s="24" t="s">
        <v>281</v>
      </c>
      <c r="L252" s="24" t="s">
        <v>280</v>
      </c>
      <c r="M252" s="24" t="s">
        <v>180</v>
      </c>
      <c r="N252" s="24" t="s">
        <v>279</v>
      </c>
      <c r="O252" s="24" t="s">
        <v>142</v>
      </c>
      <c r="P252" s="24" t="s">
        <v>8</v>
      </c>
      <c r="Q252" s="24" t="s">
        <v>7</v>
      </c>
      <c r="R252" s="24" t="s">
        <v>6</v>
      </c>
      <c r="S252" s="24" t="s">
        <v>5</v>
      </c>
      <c r="T252" s="24" t="s">
        <v>4</v>
      </c>
      <c r="U252" s="24" t="s">
        <v>270</v>
      </c>
      <c r="V252" s="24" t="s">
        <v>44</v>
      </c>
      <c r="W252" s="24" t="s">
        <v>278</v>
      </c>
      <c r="X252" s="24" t="s">
        <v>0</v>
      </c>
      <c r="Y252" s="25">
        <f t="shared" si="6"/>
        <v>20.703888888888887</v>
      </c>
      <c r="Z252" s="25">
        <f t="shared" si="7"/>
        <v>2.3961111111111073</v>
      </c>
      <c r="AA252" s="24">
        <f>D252-'Base e35'!$J$8*'L9 Corr Deriva'!Z252</f>
        <v>1676.9281757311378</v>
      </c>
    </row>
    <row r="253" spans="1:27" x14ac:dyDescent="0.3">
      <c r="A253" s="24" t="s">
        <v>21</v>
      </c>
      <c r="B253" s="24" t="s">
        <v>20</v>
      </c>
      <c r="C253" s="24" t="s">
        <v>277</v>
      </c>
      <c r="D253" s="24">
        <v>1676.9559999999999</v>
      </c>
      <c r="E253" s="24" t="s">
        <v>18</v>
      </c>
      <c r="F253" s="24" t="s">
        <v>276</v>
      </c>
      <c r="G253" s="24" t="s">
        <v>275</v>
      </c>
      <c r="H253" s="24">
        <v>1654.9155000000001</v>
      </c>
      <c r="I253" s="24" t="s">
        <v>274</v>
      </c>
      <c r="J253" s="24" t="s">
        <v>254</v>
      </c>
      <c r="K253" s="24" t="s">
        <v>273</v>
      </c>
      <c r="L253" s="24" t="s">
        <v>272</v>
      </c>
      <c r="M253" s="24" t="s">
        <v>200</v>
      </c>
      <c r="N253" s="24" t="s">
        <v>271</v>
      </c>
      <c r="O253" s="24" t="s">
        <v>142</v>
      </c>
      <c r="P253" s="24" t="s">
        <v>8</v>
      </c>
      <c r="Q253" s="24" t="s">
        <v>7</v>
      </c>
      <c r="R253" s="24" t="s">
        <v>6</v>
      </c>
      <c r="S253" s="24" t="s">
        <v>5</v>
      </c>
      <c r="T253" s="24" t="s">
        <v>4</v>
      </c>
      <c r="U253" s="24" t="s">
        <v>270</v>
      </c>
      <c r="V253" s="24" t="s">
        <v>44</v>
      </c>
      <c r="W253" s="24" t="s">
        <v>198</v>
      </c>
      <c r="X253" s="24" t="s">
        <v>0</v>
      </c>
      <c r="Y253" s="25">
        <f t="shared" si="6"/>
        <v>20.708055555555553</v>
      </c>
      <c r="Z253" s="25">
        <f t="shared" si="7"/>
        <v>2.4002777777777737</v>
      </c>
      <c r="AA253" s="24">
        <f>D253-'Base e35'!$J$8*'L9 Corr Deriva'!Z253</f>
        <v>1676.9340376063947</v>
      </c>
    </row>
    <row r="254" spans="1:27" x14ac:dyDescent="0.3">
      <c r="A254" s="24" t="s">
        <v>21</v>
      </c>
      <c r="B254" s="24" t="s">
        <v>20</v>
      </c>
      <c r="C254" s="24" t="s">
        <v>269</v>
      </c>
      <c r="D254" s="24">
        <v>1677.5934</v>
      </c>
      <c r="E254" s="24" t="s">
        <v>18</v>
      </c>
      <c r="F254" s="24" t="s">
        <v>268</v>
      </c>
      <c r="G254" s="24" t="s">
        <v>267</v>
      </c>
      <c r="H254" s="24">
        <v>1655.5537999999999</v>
      </c>
      <c r="I254" s="24" t="s">
        <v>28</v>
      </c>
      <c r="J254" s="24" t="s">
        <v>173</v>
      </c>
      <c r="K254" s="24" t="s">
        <v>266</v>
      </c>
      <c r="L254" s="24" t="s">
        <v>265</v>
      </c>
      <c r="M254" s="24" t="s">
        <v>200</v>
      </c>
      <c r="N254" s="24" t="s">
        <v>264</v>
      </c>
      <c r="O254" s="24" t="s">
        <v>142</v>
      </c>
      <c r="P254" s="24" t="s">
        <v>8</v>
      </c>
      <c r="Q254" s="24" t="s">
        <v>7</v>
      </c>
      <c r="R254" s="24" t="s">
        <v>6</v>
      </c>
      <c r="S254" s="24" t="s">
        <v>5</v>
      </c>
      <c r="T254" s="24" t="s">
        <v>4</v>
      </c>
      <c r="U254" s="24" t="s">
        <v>3</v>
      </c>
      <c r="V254" s="24" t="s">
        <v>44</v>
      </c>
      <c r="W254" s="24" t="s">
        <v>140</v>
      </c>
      <c r="X254" s="24" t="s">
        <v>0</v>
      </c>
      <c r="Y254" s="25">
        <f t="shared" si="6"/>
        <v>20.71222222222222</v>
      </c>
      <c r="Z254" s="25">
        <f t="shared" si="7"/>
        <v>2.4044444444444402</v>
      </c>
      <c r="AA254" s="24">
        <f>D254-'Base e35'!$J$8*'L9 Corr Deriva'!Z254</f>
        <v>1677.5713994816517</v>
      </c>
    </row>
    <row r="255" spans="1:27" x14ac:dyDescent="0.3">
      <c r="A255" s="24" t="s">
        <v>21</v>
      </c>
      <c r="B255" s="24" t="s">
        <v>20</v>
      </c>
      <c r="C255" s="24" t="s">
        <v>263</v>
      </c>
      <c r="D255" s="24">
        <v>1676.9858999999999</v>
      </c>
      <c r="E255" s="24" t="s">
        <v>18</v>
      </c>
      <c r="F255" s="24" t="s">
        <v>262</v>
      </c>
      <c r="G255" s="24" t="s">
        <v>261</v>
      </c>
      <c r="H255" s="24">
        <v>1654.9476</v>
      </c>
      <c r="I255" s="24" t="s">
        <v>39</v>
      </c>
      <c r="J255" s="24" t="s">
        <v>235</v>
      </c>
      <c r="K255" s="24" t="s">
        <v>260</v>
      </c>
      <c r="L255" s="24" t="s">
        <v>259</v>
      </c>
      <c r="M255" s="24" t="s">
        <v>200</v>
      </c>
      <c r="N255" s="24" t="s">
        <v>258</v>
      </c>
      <c r="O255" s="24" t="s">
        <v>142</v>
      </c>
      <c r="P255" s="24" t="s">
        <v>8</v>
      </c>
      <c r="Q255" s="24" t="s">
        <v>7</v>
      </c>
      <c r="R255" s="24" t="s">
        <v>6</v>
      </c>
      <c r="S255" s="24" t="s">
        <v>5</v>
      </c>
      <c r="T255" s="24" t="s">
        <v>4</v>
      </c>
      <c r="U255" s="24" t="s">
        <v>3</v>
      </c>
      <c r="V255" s="24" t="s">
        <v>44</v>
      </c>
      <c r="W255" s="24" t="s">
        <v>214</v>
      </c>
      <c r="X255" s="24" t="s">
        <v>0</v>
      </c>
      <c r="Y255" s="25">
        <f t="shared" si="6"/>
        <v>20.71638888888889</v>
      </c>
      <c r="Z255" s="25">
        <f t="shared" si="7"/>
        <v>2.4086111111111101</v>
      </c>
      <c r="AA255" s="24">
        <f>D255-'Base e35'!$J$8*'L9 Corr Deriva'!Z255</f>
        <v>1676.9638613569086</v>
      </c>
    </row>
    <row r="256" spans="1:27" x14ac:dyDescent="0.3">
      <c r="A256" s="24" t="s">
        <v>21</v>
      </c>
      <c r="B256" s="24" t="s">
        <v>20</v>
      </c>
      <c r="C256" s="24" t="s">
        <v>257</v>
      </c>
      <c r="D256" s="24">
        <v>1676.9857</v>
      </c>
      <c r="E256" s="24" t="s">
        <v>18</v>
      </c>
      <c r="F256" s="24" t="s">
        <v>256</v>
      </c>
      <c r="G256" s="24" t="s">
        <v>255</v>
      </c>
      <c r="H256" s="24">
        <v>1654.9480000000001</v>
      </c>
      <c r="I256" s="24" t="s">
        <v>59</v>
      </c>
      <c r="J256" s="24" t="s">
        <v>254</v>
      </c>
      <c r="K256" s="24" t="s">
        <v>253</v>
      </c>
      <c r="L256" s="24" t="s">
        <v>252</v>
      </c>
      <c r="M256" s="24" t="s">
        <v>200</v>
      </c>
      <c r="N256" s="24" t="s">
        <v>251</v>
      </c>
      <c r="O256" s="24" t="s">
        <v>142</v>
      </c>
      <c r="P256" s="24" t="s">
        <v>8</v>
      </c>
      <c r="Q256" s="24" t="s">
        <v>7</v>
      </c>
      <c r="R256" s="24" t="s">
        <v>6</v>
      </c>
      <c r="S256" s="24" t="s">
        <v>5</v>
      </c>
      <c r="T256" s="24" t="s">
        <v>4</v>
      </c>
      <c r="U256" s="24" t="s">
        <v>241</v>
      </c>
      <c r="V256" s="24" t="s">
        <v>44</v>
      </c>
      <c r="W256" s="24" t="s">
        <v>250</v>
      </c>
      <c r="X256" s="24" t="s">
        <v>0</v>
      </c>
      <c r="Y256" s="25">
        <f t="shared" si="6"/>
        <v>20.720555555555553</v>
      </c>
      <c r="Z256" s="25">
        <f t="shared" si="7"/>
        <v>2.412777777777773</v>
      </c>
      <c r="AA256" s="24">
        <f>D256-'Base e35'!$J$8*'L9 Corr Deriva'!Z256</f>
        <v>1676.9636232321657</v>
      </c>
    </row>
    <row r="257" spans="1:27" x14ac:dyDescent="0.3">
      <c r="A257" s="24" t="s">
        <v>21</v>
      </c>
      <c r="B257" s="24" t="s">
        <v>20</v>
      </c>
      <c r="C257" s="24" t="s">
        <v>249</v>
      </c>
      <c r="D257" s="24">
        <v>1676.944</v>
      </c>
      <c r="E257" s="24" t="s">
        <v>18</v>
      </c>
      <c r="F257" s="24" t="s">
        <v>248</v>
      </c>
      <c r="G257" s="24" t="s">
        <v>247</v>
      </c>
      <c r="H257" s="24">
        <v>1654.9069</v>
      </c>
      <c r="I257" s="24" t="s">
        <v>246</v>
      </c>
      <c r="J257" s="24" t="s">
        <v>245</v>
      </c>
      <c r="K257" s="24" t="s">
        <v>244</v>
      </c>
      <c r="L257" s="24" t="s">
        <v>243</v>
      </c>
      <c r="M257" s="24" t="s">
        <v>200</v>
      </c>
      <c r="N257" s="24" t="s">
        <v>242</v>
      </c>
      <c r="O257" s="24" t="s">
        <v>142</v>
      </c>
      <c r="P257" s="24" t="s">
        <v>8</v>
      </c>
      <c r="Q257" s="24" t="s">
        <v>7</v>
      </c>
      <c r="R257" s="24" t="s">
        <v>6</v>
      </c>
      <c r="S257" s="24" t="s">
        <v>5</v>
      </c>
      <c r="T257" s="24" t="s">
        <v>4</v>
      </c>
      <c r="U257" s="24" t="s">
        <v>241</v>
      </c>
      <c r="V257" s="24" t="s">
        <v>44</v>
      </c>
      <c r="W257" s="24" t="s">
        <v>240</v>
      </c>
      <c r="X257" s="24" t="s">
        <v>0</v>
      </c>
      <c r="Y257" s="25">
        <f t="shared" si="6"/>
        <v>20.724722222222219</v>
      </c>
      <c r="Z257" s="25">
        <f t="shared" si="7"/>
        <v>2.4169444444444395</v>
      </c>
      <c r="AA257" s="24">
        <f>D257-'Base e35'!$J$8*'L9 Corr Deriva'!Z257</f>
        <v>1676.9218851074227</v>
      </c>
    </row>
    <row r="258" spans="1:27" x14ac:dyDescent="0.3">
      <c r="A258" s="24" t="s">
        <v>21</v>
      </c>
      <c r="B258" s="24" t="s">
        <v>20</v>
      </c>
      <c r="C258" s="24" t="s">
        <v>239</v>
      </c>
      <c r="D258" s="24">
        <v>1676.9473</v>
      </c>
      <c r="E258" s="24" t="s">
        <v>18</v>
      </c>
      <c r="F258" s="24" t="s">
        <v>238</v>
      </c>
      <c r="G258" s="24" t="s">
        <v>237</v>
      </c>
      <c r="H258" s="24">
        <v>1654.9112</v>
      </c>
      <c r="I258" s="24" t="s">
        <v>236</v>
      </c>
      <c r="J258" s="24" t="s">
        <v>235</v>
      </c>
      <c r="K258" s="24" t="s">
        <v>234</v>
      </c>
      <c r="L258" s="24" t="s">
        <v>233</v>
      </c>
      <c r="M258" s="24" t="s">
        <v>200</v>
      </c>
      <c r="N258" s="24" t="s">
        <v>232</v>
      </c>
      <c r="O258" s="24" t="s">
        <v>142</v>
      </c>
      <c r="P258" s="24" t="s">
        <v>8</v>
      </c>
      <c r="Q258" s="24" t="s">
        <v>7</v>
      </c>
      <c r="R258" s="24" t="s">
        <v>6</v>
      </c>
      <c r="S258" s="24" t="s">
        <v>5</v>
      </c>
      <c r="T258" s="24" t="s">
        <v>4</v>
      </c>
      <c r="U258" s="24" t="s">
        <v>231</v>
      </c>
      <c r="V258" s="24" t="s">
        <v>44</v>
      </c>
      <c r="W258" s="24" t="s">
        <v>230</v>
      </c>
      <c r="X258" s="24" t="s">
        <v>0</v>
      </c>
      <c r="Y258" s="25">
        <f t="shared" si="6"/>
        <v>20.728888888888886</v>
      </c>
      <c r="Z258" s="25">
        <f t="shared" si="7"/>
        <v>2.4211111111111059</v>
      </c>
      <c r="AA258" s="24">
        <f>D258-'Base e35'!$J$8*'L9 Corr Deriva'!Z258</f>
        <v>1676.92514698268</v>
      </c>
    </row>
    <row r="259" spans="1:27" x14ac:dyDescent="0.3">
      <c r="A259" s="24" t="s">
        <v>21</v>
      </c>
      <c r="B259" s="24" t="s">
        <v>20</v>
      </c>
      <c r="C259" s="24" t="s">
        <v>229</v>
      </c>
      <c r="D259" s="24">
        <v>1676.9437</v>
      </c>
      <c r="E259" s="24" t="s">
        <v>18</v>
      </c>
      <c r="F259" s="24" t="s">
        <v>109</v>
      </c>
      <c r="G259" s="24" t="s">
        <v>228</v>
      </c>
      <c r="H259" s="24">
        <v>1654.9078</v>
      </c>
      <c r="I259" s="24" t="s">
        <v>227</v>
      </c>
      <c r="J259" s="24" t="s">
        <v>226</v>
      </c>
      <c r="K259" s="24" t="s">
        <v>225</v>
      </c>
      <c r="L259" s="24" t="s">
        <v>224</v>
      </c>
      <c r="M259" s="24" t="s">
        <v>200</v>
      </c>
      <c r="N259" s="24" t="s">
        <v>223</v>
      </c>
      <c r="O259" s="24" t="s">
        <v>142</v>
      </c>
      <c r="P259" s="24" t="s">
        <v>8</v>
      </c>
      <c r="Q259" s="24" t="s">
        <v>7</v>
      </c>
      <c r="R259" s="24" t="s">
        <v>6</v>
      </c>
      <c r="S259" s="24" t="s">
        <v>5</v>
      </c>
      <c r="T259" s="24" t="s">
        <v>4</v>
      </c>
      <c r="U259" s="24" t="s">
        <v>64</v>
      </c>
      <c r="V259" s="24" t="s">
        <v>54</v>
      </c>
      <c r="W259" s="24" t="s">
        <v>222</v>
      </c>
      <c r="X259" s="24" t="s">
        <v>0</v>
      </c>
      <c r="Y259" s="25">
        <f t="shared" ref="Y259:Y281" si="8">HOUR(C259)+MINUTE(C259)/60+SECOND(C259)/3600</f>
        <v>20.733055555555556</v>
      </c>
      <c r="Z259" s="25">
        <f t="shared" si="7"/>
        <v>2.4252777777777759</v>
      </c>
      <c r="AA259" s="24">
        <f>D259-'Base e35'!$J$8*'L9 Corr Deriva'!Z259</f>
        <v>1676.9215088579369</v>
      </c>
    </row>
    <row r="260" spans="1:27" x14ac:dyDescent="0.3">
      <c r="A260" s="24" t="s">
        <v>21</v>
      </c>
      <c r="B260" s="24" t="s">
        <v>20</v>
      </c>
      <c r="C260" s="24" t="s">
        <v>221</v>
      </c>
      <c r="D260" s="24">
        <v>1676.9866999999999</v>
      </c>
      <c r="E260" s="24" t="s">
        <v>18</v>
      </c>
      <c r="F260" s="24" t="s">
        <v>220</v>
      </c>
      <c r="G260" s="24" t="s">
        <v>219</v>
      </c>
      <c r="H260" s="24">
        <v>1654.9514999999999</v>
      </c>
      <c r="I260" s="24" t="s">
        <v>59</v>
      </c>
      <c r="J260" s="24" t="s">
        <v>218</v>
      </c>
      <c r="K260" s="24" t="s">
        <v>217</v>
      </c>
      <c r="L260" s="24" t="s">
        <v>216</v>
      </c>
      <c r="M260" s="24" t="s">
        <v>200</v>
      </c>
      <c r="N260" s="24" t="s">
        <v>215</v>
      </c>
      <c r="O260" s="24" t="s">
        <v>142</v>
      </c>
      <c r="P260" s="24" t="s">
        <v>8</v>
      </c>
      <c r="Q260" s="24" t="s">
        <v>7</v>
      </c>
      <c r="R260" s="24" t="s">
        <v>6</v>
      </c>
      <c r="S260" s="24" t="s">
        <v>5</v>
      </c>
      <c r="T260" s="24" t="s">
        <v>4</v>
      </c>
      <c r="U260" s="24" t="s">
        <v>34</v>
      </c>
      <c r="V260" s="24" t="s">
        <v>83</v>
      </c>
      <c r="W260" s="24" t="s">
        <v>214</v>
      </c>
      <c r="X260" s="24" t="s">
        <v>0</v>
      </c>
      <c r="Y260" s="25">
        <f t="shared" si="8"/>
        <v>20.737222222222222</v>
      </c>
      <c r="Z260" s="25">
        <f t="shared" ref="Z260:Z281" si="9">Y260-$Y$2</f>
        <v>2.4294444444444423</v>
      </c>
      <c r="AA260" s="24">
        <f>D260-'Base e35'!$J$8*'L9 Corr Deriva'!Z260</f>
        <v>1676.9644707331938</v>
      </c>
    </row>
    <row r="261" spans="1:27" x14ac:dyDescent="0.3">
      <c r="A261" s="24" t="s">
        <v>21</v>
      </c>
      <c r="B261" s="24" t="s">
        <v>20</v>
      </c>
      <c r="C261" s="24" t="s">
        <v>213</v>
      </c>
      <c r="D261" s="24">
        <v>1676.9530999999999</v>
      </c>
      <c r="E261" s="24" t="s">
        <v>18</v>
      </c>
      <c r="F261" s="24" t="s">
        <v>212</v>
      </c>
      <c r="G261" s="24" t="s">
        <v>211</v>
      </c>
      <c r="H261" s="24">
        <v>1654.9187999999999</v>
      </c>
      <c r="I261" s="24" t="s">
        <v>59</v>
      </c>
      <c r="J261" s="24" t="s">
        <v>210</v>
      </c>
      <c r="K261" s="24" t="s">
        <v>209</v>
      </c>
      <c r="L261" s="24" t="s">
        <v>208</v>
      </c>
      <c r="M261" s="24" t="s">
        <v>200</v>
      </c>
      <c r="N261" s="24" t="s">
        <v>207</v>
      </c>
      <c r="O261" s="24" t="s">
        <v>142</v>
      </c>
      <c r="P261" s="24" t="s">
        <v>8</v>
      </c>
      <c r="Q261" s="24" t="s">
        <v>7</v>
      </c>
      <c r="R261" s="24" t="s">
        <v>6</v>
      </c>
      <c r="S261" s="24" t="s">
        <v>5</v>
      </c>
      <c r="T261" s="24" t="s">
        <v>4</v>
      </c>
      <c r="U261" s="24" t="s">
        <v>34</v>
      </c>
      <c r="V261" s="24" t="s">
        <v>189</v>
      </c>
      <c r="W261" s="24" t="s">
        <v>130</v>
      </c>
      <c r="X261" s="24" t="s">
        <v>0</v>
      </c>
      <c r="Y261" s="25">
        <f t="shared" si="8"/>
        <v>20.741388888888888</v>
      </c>
      <c r="Z261" s="25">
        <f t="shared" si="9"/>
        <v>2.4336111111111087</v>
      </c>
      <c r="AA261" s="24">
        <f>D261-'Base e35'!$J$8*'L9 Corr Deriva'!Z261</f>
        <v>1676.9308326084508</v>
      </c>
    </row>
    <row r="262" spans="1:27" x14ac:dyDescent="0.3">
      <c r="A262" s="24" t="s">
        <v>21</v>
      </c>
      <c r="B262" s="24" t="s">
        <v>20</v>
      </c>
      <c r="C262" s="24" t="s">
        <v>206</v>
      </c>
      <c r="D262" s="24">
        <v>1676.9436000000001</v>
      </c>
      <c r="E262" s="24" t="s">
        <v>18</v>
      </c>
      <c r="F262" s="24" t="s">
        <v>205</v>
      </c>
      <c r="G262" s="24" t="s">
        <v>204</v>
      </c>
      <c r="H262" s="24">
        <v>1654.9095</v>
      </c>
      <c r="I262" s="24" t="s">
        <v>203</v>
      </c>
      <c r="J262" s="24" t="s">
        <v>154</v>
      </c>
      <c r="K262" s="24" t="s">
        <v>202</v>
      </c>
      <c r="L262" s="24" t="s">
        <v>201</v>
      </c>
      <c r="M262" s="24" t="s">
        <v>200</v>
      </c>
      <c r="N262" s="24" t="s">
        <v>199</v>
      </c>
      <c r="O262" s="24" t="s">
        <v>142</v>
      </c>
      <c r="P262" s="24" t="s">
        <v>8</v>
      </c>
      <c r="Q262" s="24" t="s">
        <v>7</v>
      </c>
      <c r="R262" s="24" t="s">
        <v>6</v>
      </c>
      <c r="S262" s="24" t="s">
        <v>5</v>
      </c>
      <c r="T262" s="24" t="s">
        <v>4</v>
      </c>
      <c r="U262" s="24" t="s">
        <v>55</v>
      </c>
      <c r="V262" s="24" t="s">
        <v>189</v>
      </c>
      <c r="W262" s="24" t="s">
        <v>198</v>
      </c>
      <c r="X262" s="24" t="s">
        <v>0</v>
      </c>
      <c r="Y262" s="25">
        <f t="shared" si="8"/>
        <v>20.745555555555555</v>
      </c>
      <c r="Z262" s="25">
        <f t="shared" si="9"/>
        <v>2.4377777777777752</v>
      </c>
      <c r="AA262" s="24">
        <f>D262-'Base e35'!$J$8*'L9 Corr Deriva'!Z262</f>
        <v>1676.9212944837079</v>
      </c>
    </row>
    <row r="263" spans="1:27" x14ac:dyDescent="0.3">
      <c r="A263" s="24" t="s">
        <v>21</v>
      </c>
      <c r="B263" s="24" t="s">
        <v>20</v>
      </c>
      <c r="C263" s="24" t="s">
        <v>197</v>
      </c>
      <c r="D263" s="24">
        <v>1676.9354000000001</v>
      </c>
      <c r="E263" s="24" t="s">
        <v>18</v>
      </c>
      <c r="F263" s="24" t="s">
        <v>196</v>
      </c>
      <c r="G263" s="24" t="s">
        <v>195</v>
      </c>
      <c r="H263" s="24">
        <v>1654.9029</v>
      </c>
      <c r="I263" s="24" t="s">
        <v>194</v>
      </c>
      <c r="J263" s="24" t="s">
        <v>193</v>
      </c>
      <c r="K263" s="24" t="s">
        <v>192</v>
      </c>
      <c r="L263" s="24" t="s">
        <v>191</v>
      </c>
      <c r="M263" s="24" t="s">
        <v>170</v>
      </c>
      <c r="N263" s="24" t="s">
        <v>190</v>
      </c>
      <c r="O263" s="24" t="s">
        <v>142</v>
      </c>
      <c r="P263" s="24" t="s">
        <v>8</v>
      </c>
      <c r="Q263" s="24" t="s">
        <v>7</v>
      </c>
      <c r="R263" s="24" t="s">
        <v>6</v>
      </c>
      <c r="S263" s="24" t="s">
        <v>5</v>
      </c>
      <c r="T263" s="24" t="s">
        <v>4</v>
      </c>
      <c r="U263" s="24" t="s">
        <v>120</v>
      </c>
      <c r="V263" s="24" t="s">
        <v>189</v>
      </c>
      <c r="W263" s="24" t="s">
        <v>188</v>
      </c>
      <c r="X263" s="24" t="s">
        <v>0</v>
      </c>
      <c r="Y263" s="25">
        <f t="shared" si="8"/>
        <v>20.749722222222225</v>
      </c>
      <c r="Z263" s="25">
        <f t="shared" si="9"/>
        <v>2.4419444444444451</v>
      </c>
      <c r="AA263" s="24">
        <f>D263-'Base e35'!$J$8*'L9 Corr Deriva'!Z263</f>
        <v>1676.9130563589649</v>
      </c>
    </row>
    <row r="264" spans="1:27" x14ac:dyDescent="0.3">
      <c r="A264" s="24" t="s">
        <v>21</v>
      </c>
      <c r="B264" s="24" t="s">
        <v>20</v>
      </c>
      <c r="C264" s="24" t="s">
        <v>187</v>
      </c>
      <c r="D264" s="24">
        <v>1676.9467999999999</v>
      </c>
      <c r="E264" s="24" t="s">
        <v>18</v>
      </c>
      <c r="F264" s="24" t="s">
        <v>186</v>
      </c>
      <c r="G264" s="24" t="s">
        <v>185</v>
      </c>
      <c r="H264" s="24">
        <v>1654.9154000000001</v>
      </c>
      <c r="I264" s="24" t="s">
        <v>184</v>
      </c>
      <c r="J264" s="24" t="s">
        <v>183</v>
      </c>
      <c r="K264" s="24" t="s">
        <v>182</v>
      </c>
      <c r="L264" s="24" t="s">
        <v>181</v>
      </c>
      <c r="M264" s="24" t="s">
        <v>180</v>
      </c>
      <c r="N264" s="24" t="s">
        <v>179</v>
      </c>
      <c r="O264" s="24" t="s">
        <v>142</v>
      </c>
      <c r="P264" s="24" t="s">
        <v>8</v>
      </c>
      <c r="Q264" s="24" t="s">
        <v>7</v>
      </c>
      <c r="R264" s="24" t="s">
        <v>6</v>
      </c>
      <c r="S264" s="24" t="s">
        <v>5</v>
      </c>
      <c r="T264" s="24" t="s">
        <v>4</v>
      </c>
      <c r="U264" s="24" t="s">
        <v>104</v>
      </c>
      <c r="V264" s="24" t="s">
        <v>93</v>
      </c>
      <c r="W264" s="24" t="s">
        <v>178</v>
      </c>
      <c r="X264" s="24" t="s">
        <v>0</v>
      </c>
      <c r="Y264" s="25">
        <f t="shared" si="8"/>
        <v>20.753888888888888</v>
      </c>
      <c r="Z264" s="25">
        <f t="shared" si="9"/>
        <v>2.446111111111108</v>
      </c>
      <c r="AA264" s="24">
        <f>D264-'Base e35'!$J$8*'L9 Corr Deriva'!Z264</f>
        <v>1676.924418234222</v>
      </c>
    </row>
    <row r="265" spans="1:27" x14ac:dyDescent="0.3">
      <c r="A265" s="24" t="s">
        <v>21</v>
      </c>
      <c r="B265" s="24" t="s">
        <v>20</v>
      </c>
      <c r="C265" s="24" t="s">
        <v>177</v>
      </c>
      <c r="D265" s="24">
        <v>1676.9387999999999</v>
      </c>
      <c r="E265" s="24" t="s">
        <v>18</v>
      </c>
      <c r="F265" s="24" t="s">
        <v>176</v>
      </c>
      <c r="G265" s="24" t="s">
        <v>175</v>
      </c>
      <c r="H265" s="24">
        <v>1654.9069</v>
      </c>
      <c r="I265" s="24" t="s">
        <v>174</v>
      </c>
      <c r="J265" s="24" t="s">
        <v>173</v>
      </c>
      <c r="K265" s="24" t="s">
        <v>172</v>
      </c>
      <c r="L265" s="24" t="s">
        <v>171</v>
      </c>
      <c r="M265" s="24" t="s">
        <v>170</v>
      </c>
      <c r="N265" s="24" t="s">
        <v>169</v>
      </c>
      <c r="O265" s="24" t="s">
        <v>142</v>
      </c>
      <c r="P265" s="24" t="s">
        <v>8</v>
      </c>
      <c r="Q265" s="24" t="s">
        <v>7</v>
      </c>
      <c r="R265" s="24" t="s">
        <v>6</v>
      </c>
      <c r="S265" s="24" t="s">
        <v>5</v>
      </c>
      <c r="T265" s="24" t="s">
        <v>4</v>
      </c>
      <c r="U265" s="24" t="s">
        <v>94</v>
      </c>
      <c r="V265" s="24" t="s">
        <v>83</v>
      </c>
      <c r="W265" s="24" t="s">
        <v>33</v>
      </c>
      <c r="X265" s="24" t="s">
        <v>0</v>
      </c>
      <c r="Y265" s="25">
        <f t="shared" si="8"/>
        <v>20.758055555555554</v>
      </c>
      <c r="Z265" s="25">
        <f t="shared" si="9"/>
        <v>2.4502777777777744</v>
      </c>
      <c r="AA265" s="24">
        <f>D265-'Base e35'!$J$8*'L9 Corr Deriva'!Z265</f>
        <v>1676.916380109479</v>
      </c>
    </row>
    <row r="266" spans="1:27" x14ac:dyDescent="0.3">
      <c r="A266" s="24" t="s">
        <v>21</v>
      </c>
      <c r="B266" s="24" t="s">
        <v>20</v>
      </c>
      <c r="C266" s="24" t="s">
        <v>168</v>
      </c>
      <c r="D266" s="24">
        <v>1676.9543000000001</v>
      </c>
      <c r="E266" s="24" t="s">
        <v>18</v>
      </c>
      <c r="F266" s="24" t="s">
        <v>167</v>
      </c>
      <c r="G266" s="24" t="s">
        <v>166</v>
      </c>
      <c r="H266" s="24">
        <v>1654.923</v>
      </c>
      <c r="I266" s="24" t="s">
        <v>165</v>
      </c>
      <c r="J266" s="24" t="s">
        <v>164</v>
      </c>
      <c r="K266" s="24" t="s">
        <v>163</v>
      </c>
      <c r="L266" s="24" t="s">
        <v>162</v>
      </c>
      <c r="M266" s="24" t="s">
        <v>122</v>
      </c>
      <c r="N266" s="24" t="s">
        <v>161</v>
      </c>
      <c r="O266" s="24" t="s">
        <v>142</v>
      </c>
      <c r="P266" s="24" t="s">
        <v>8</v>
      </c>
      <c r="Q266" s="24" t="s">
        <v>7</v>
      </c>
      <c r="R266" s="24" t="s">
        <v>6</v>
      </c>
      <c r="S266" s="24" t="s">
        <v>5</v>
      </c>
      <c r="T266" s="24" t="s">
        <v>4</v>
      </c>
      <c r="U266" s="24" t="s">
        <v>160</v>
      </c>
      <c r="V266" s="24" t="s">
        <v>54</v>
      </c>
      <c r="W266" s="24" t="s">
        <v>159</v>
      </c>
      <c r="X266" s="24" t="s">
        <v>0</v>
      </c>
      <c r="Y266" s="25">
        <f t="shared" si="8"/>
        <v>20.762222222222221</v>
      </c>
      <c r="Z266" s="25">
        <f t="shared" si="9"/>
        <v>2.4544444444444409</v>
      </c>
      <c r="AA266" s="24">
        <f>D266-'Base e35'!$J$8*'L9 Corr Deriva'!Z266</f>
        <v>1676.9318419847361</v>
      </c>
    </row>
    <row r="267" spans="1:27" x14ac:dyDescent="0.3">
      <c r="A267" s="24" t="s">
        <v>21</v>
      </c>
      <c r="B267" s="24" t="s">
        <v>20</v>
      </c>
      <c r="C267" s="24" t="s">
        <v>158</v>
      </c>
      <c r="D267" s="24">
        <v>1676.9450999999999</v>
      </c>
      <c r="E267" s="24" t="s">
        <v>18</v>
      </c>
      <c r="F267" s="24" t="s">
        <v>157</v>
      </c>
      <c r="G267" s="24" t="s">
        <v>156</v>
      </c>
      <c r="H267" s="24">
        <v>1654.9139</v>
      </c>
      <c r="I267" s="24" t="s">
        <v>155</v>
      </c>
      <c r="J267" s="24" t="s">
        <v>154</v>
      </c>
      <c r="K267" s="24" t="s">
        <v>153</v>
      </c>
      <c r="L267" s="24" t="s">
        <v>152</v>
      </c>
      <c r="M267" s="24" t="s">
        <v>132</v>
      </c>
      <c r="N267" s="24" t="s">
        <v>151</v>
      </c>
      <c r="O267" s="24" t="s">
        <v>142</v>
      </c>
      <c r="P267" s="24" t="s">
        <v>8</v>
      </c>
      <c r="Q267" s="24" t="s">
        <v>7</v>
      </c>
      <c r="R267" s="24" t="s">
        <v>6</v>
      </c>
      <c r="S267" s="24" t="s">
        <v>5</v>
      </c>
      <c r="T267" s="24" t="s">
        <v>4</v>
      </c>
      <c r="U267" s="24" t="s">
        <v>73</v>
      </c>
      <c r="V267" s="24" t="s">
        <v>54</v>
      </c>
      <c r="W267" s="24" t="s">
        <v>150</v>
      </c>
      <c r="X267" s="24" t="s">
        <v>0</v>
      </c>
      <c r="Y267" s="25">
        <f t="shared" si="8"/>
        <v>20.766388888888891</v>
      </c>
      <c r="Z267" s="25">
        <f t="shared" si="9"/>
        <v>2.4586111111111109</v>
      </c>
      <c r="AA267" s="24">
        <f>D267-'Base e35'!$J$8*'L9 Corr Deriva'!Z267</f>
        <v>1676.9226038599929</v>
      </c>
    </row>
    <row r="268" spans="1:27" x14ac:dyDescent="0.3">
      <c r="A268" s="24" t="s">
        <v>21</v>
      </c>
      <c r="B268" s="24" t="s">
        <v>20</v>
      </c>
      <c r="C268" s="24" t="s">
        <v>149</v>
      </c>
      <c r="D268" s="24">
        <v>1676.9583</v>
      </c>
      <c r="E268" s="24" t="s">
        <v>18</v>
      </c>
      <c r="F268" s="24" t="s">
        <v>148</v>
      </c>
      <c r="G268" s="24" t="s">
        <v>147</v>
      </c>
      <c r="H268" s="24">
        <v>1654.9281000000001</v>
      </c>
      <c r="I268" s="24" t="s">
        <v>146</v>
      </c>
      <c r="J268" s="24" t="s">
        <v>115</v>
      </c>
      <c r="K268" s="24" t="s">
        <v>145</v>
      </c>
      <c r="L268" s="24" t="s">
        <v>144</v>
      </c>
      <c r="M268" s="24" t="s">
        <v>66</v>
      </c>
      <c r="N268" s="24" t="s">
        <v>143</v>
      </c>
      <c r="O268" s="24" t="s">
        <v>142</v>
      </c>
      <c r="P268" s="24" t="s">
        <v>8</v>
      </c>
      <c r="Q268" s="24" t="s">
        <v>7</v>
      </c>
      <c r="R268" s="24" t="s">
        <v>6</v>
      </c>
      <c r="S268" s="24" t="s">
        <v>5</v>
      </c>
      <c r="T268" s="24" t="s">
        <v>4</v>
      </c>
      <c r="U268" s="24" t="s">
        <v>64</v>
      </c>
      <c r="V268" s="24" t="s">
        <v>141</v>
      </c>
      <c r="W268" s="24" t="s">
        <v>140</v>
      </c>
      <c r="X268" s="24" t="s">
        <v>0</v>
      </c>
      <c r="Y268" s="25">
        <f t="shared" si="8"/>
        <v>20.770555555555553</v>
      </c>
      <c r="Z268" s="25">
        <f t="shared" si="9"/>
        <v>2.4627777777777737</v>
      </c>
      <c r="AA268" s="24">
        <f>D268-'Base e35'!$J$8*'L9 Corr Deriva'!Z268</f>
        <v>1676.93576573525</v>
      </c>
    </row>
    <row r="269" spans="1:27" x14ac:dyDescent="0.3">
      <c r="A269" s="24" t="s">
        <v>21</v>
      </c>
      <c r="B269" s="24" t="s">
        <v>20</v>
      </c>
      <c r="C269" s="24" t="s">
        <v>139</v>
      </c>
      <c r="D269" s="24">
        <v>1676.9351999999999</v>
      </c>
      <c r="E269" s="24" t="s">
        <v>18</v>
      </c>
      <c r="F269" s="24" t="s">
        <v>138</v>
      </c>
      <c r="G269" s="24" t="s">
        <v>137</v>
      </c>
      <c r="H269" s="24">
        <v>1654.9059</v>
      </c>
      <c r="I269" s="24" t="s">
        <v>136</v>
      </c>
      <c r="J269" s="24" t="s">
        <v>135</v>
      </c>
      <c r="K269" s="24" t="s">
        <v>134</v>
      </c>
      <c r="L269" s="24" t="s">
        <v>133</v>
      </c>
      <c r="M269" s="24" t="s">
        <v>132</v>
      </c>
      <c r="N269" s="24" t="s">
        <v>131</v>
      </c>
      <c r="O269" s="24" t="s">
        <v>9</v>
      </c>
      <c r="P269" s="24" t="s">
        <v>8</v>
      </c>
      <c r="Q269" s="24" t="s">
        <v>7</v>
      </c>
      <c r="R269" s="24" t="s">
        <v>6</v>
      </c>
      <c r="S269" s="24" t="s">
        <v>5</v>
      </c>
      <c r="T269" s="24" t="s">
        <v>4</v>
      </c>
      <c r="U269" s="24" t="s">
        <v>73</v>
      </c>
      <c r="V269" s="24" t="s">
        <v>54</v>
      </c>
      <c r="W269" s="24" t="s">
        <v>130</v>
      </c>
      <c r="X269" s="24" t="s">
        <v>0</v>
      </c>
      <c r="Y269" s="25">
        <f t="shared" si="8"/>
        <v>20.77472222222222</v>
      </c>
      <c r="Z269" s="25">
        <f t="shared" si="9"/>
        <v>2.4669444444444402</v>
      </c>
      <c r="AA269" s="24">
        <f>D269-'Base e35'!$J$8*'L9 Corr Deriva'!Z269</f>
        <v>1676.9126276105069</v>
      </c>
    </row>
    <row r="270" spans="1:27" x14ac:dyDescent="0.3">
      <c r="A270" s="24" t="s">
        <v>21</v>
      </c>
      <c r="B270" s="24" t="s">
        <v>20</v>
      </c>
      <c r="C270" s="24" t="s">
        <v>129</v>
      </c>
      <c r="D270" s="24">
        <v>1676.9308000000001</v>
      </c>
      <c r="E270" s="24" t="s">
        <v>18</v>
      </c>
      <c r="F270" s="24" t="s">
        <v>128</v>
      </c>
      <c r="G270" s="24" t="s">
        <v>127</v>
      </c>
      <c r="H270" s="24">
        <v>1654.9023999999999</v>
      </c>
      <c r="I270" s="24" t="s">
        <v>126</v>
      </c>
      <c r="J270" s="24" t="s">
        <v>125</v>
      </c>
      <c r="K270" s="24" t="s">
        <v>124</v>
      </c>
      <c r="L270" s="24" t="s">
        <v>123</v>
      </c>
      <c r="M270" s="24" t="s">
        <v>122</v>
      </c>
      <c r="N270" s="24" t="s">
        <v>121</v>
      </c>
      <c r="O270" s="24" t="s">
        <v>9</v>
      </c>
      <c r="P270" s="24" t="s">
        <v>8</v>
      </c>
      <c r="Q270" s="24" t="s">
        <v>7</v>
      </c>
      <c r="R270" s="24" t="s">
        <v>6</v>
      </c>
      <c r="S270" s="24" t="s">
        <v>5</v>
      </c>
      <c r="T270" s="24" t="s">
        <v>4</v>
      </c>
      <c r="U270" s="24" t="s">
        <v>120</v>
      </c>
      <c r="V270" s="24" t="s">
        <v>54</v>
      </c>
      <c r="W270" s="24" t="s">
        <v>119</v>
      </c>
      <c r="X270" s="24" t="s">
        <v>0</v>
      </c>
      <c r="Y270" s="25">
        <f t="shared" si="8"/>
        <v>20.778888888888886</v>
      </c>
      <c r="Z270" s="25">
        <f t="shared" si="9"/>
        <v>2.4711111111111066</v>
      </c>
      <c r="AA270" s="24">
        <f>D270-'Base e35'!$J$8*'L9 Corr Deriva'!Z270</f>
        <v>1676.9081894857643</v>
      </c>
    </row>
    <row r="271" spans="1:27" x14ac:dyDescent="0.3">
      <c r="A271" s="24" t="s">
        <v>21</v>
      </c>
      <c r="B271" s="24" t="s">
        <v>20</v>
      </c>
      <c r="C271" s="24" t="s">
        <v>118</v>
      </c>
      <c r="D271" s="24">
        <v>1676.9341999999999</v>
      </c>
      <c r="E271" s="24" t="s">
        <v>18</v>
      </c>
      <c r="F271" s="24" t="s">
        <v>117</v>
      </c>
      <c r="G271" s="24" t="s">
        <v>116</v>
      </c>
      <c r="H271" s="24">
        <v>1654.9061999999999</v>
      </c>
      <c r="I271" s="24" t="s">
        <v>69</v>
      </c>
      <c r="J271" s="24" t="s">
        <v>115</v>
      </c>
      <c r="K271" s="24" t="s">
        <v>114</v>
      </c>
      <c r="L271" s="24" t="s">
        <v>113</v>
      </c>
      <c r="M271" s="24" t="s">
        <v>66</v>
      </c>
      <c r="N271" s="24" t="s">
        <v>112</v>
      </c>
      <c r="O271" s="24" t="s">
        <v>9</v>
      </c>
      <c r="P271" s="24" t="s">
        <v>8</v>
      </c>
      <c r="Q271" s="24" t="s">
        <v>7</v>
      </c>
      <c r="R271" s="24" t="s">
        <v>6</v>
      </c>
      <c r="S271" s="24" t="s">
        <v>5</v>
      </c>
      <c r="T271" s="24" t="s">
        <v>4</v>
      </c>
      <c r="U271" s="24" t="s">
        <v>94</v>
      </c>
      <c r="V271" s="24" t="s">
        <v>54</v>
      </c>
      <c r="W271" s="24" t="s">
        <v>82</v>
      </c>
      <c r="X271" s="24" t="s">
        <v>0</v>
      </c>
      <c r="Y271" s="25">
        <f t="shared" si="8"/>
        <v>20.783055555555556</v>
      </c>
      <c r="Z271" s="25">
        <f t="shared" si="9"/>
        <v>2.4752777777777766</v>
      </c>
      <c r="AA271" s="24">
        <f>D271-'Base e35'!$J$8*'L9 Corr Deriva'!Z271</f>
        <v>1676.9115513610211</v>
      </c>
    </row>
    <row r="272" spans="1:27" x14ac:dyDescent="0.3">
      <c r="A272" s="24" t="s">
        <v>21</v>
      </c>
      <c r="B272" s="24" t="s">
        <v>20</v>
      </c>
      <c r="C272" s="24" t="s">
        <v>111</v>
      </c>
      <c r="D272" s="24">
        <v>1676.9369999999999</v>
      </c>
      <c r="E272" s="24" t="s">
        <v>18</v>
      </c>
      <c r="F272" s="24" t="s">
        <v>110</v>
      </c>
      <c r="G272" s="24" t="s">
        <v>109</v>
      </c>
      <c r="H272" s="24">
        <v>1654.9097999999999</v>
      </c>
      <c r="I272" s="24" t="s">
        <v>69</v>
      </c>
      <c r="J272" s="24" t="s">
        <v>108</v>
      </c>
      <c r="K272" s="24" t="s">
        <v>107</v>
      </c>
      <c r="L272" s="24" t="s">
        <v>106</v>
      </c>
      <c r="M272" s="24" t="s">
        <v>75</v>
      </c>
      <c r="N272" s="24" t="s">
        <v>105</v>
      </c>
      <c r="O272" s="24" t="s">
        <v>9</v>
      </c>
      <c r="P272" s="24" t="s">
        <v>8</v>
      </c>
      <c r="Q272" s="24" t="s">
        <v>7</v>
      </c>
      <c r="R272" s="24" t="s">
        <v>6</v>
      </c>
      <c r="S272" s="24" t="s">
        <v>5</v>
      </c>
      <c r="T272" s="24" t="s">
        <v>4</v>
      </c>
      <c r="U272" s="24" t="s">
        <v>104</v>
      </c>
      <c r="V272" s="24" t="s">
        <v>93</v>
      </c>
      <c r="W272" s="24" t="s">
        <v>82</v>
      </c>
      <c r="X272" s="24" t="s">
        <v>0</v>
      </c>
      <c r="Y272" s="25">
        <f t="shared" si="8"/>
        <v>20.787222222222223</v>
      </c>
      <c r="Z272" s="25">
        <f t="shared" si="9"/>
        <v>2.479444444444443</v>
      </c>
      <c r="AA272" s="24">
        <f>D272-'Base e35'!$J$8*'L9 Corr Deriva'!Z272</f>
        <v>1676.9143132362781</v>
      </c>
    </row>
    <row r="273" spans="1:27" x14ac:dyDescent="0.3">
      <c r="A273" s="24" t="s">
        <v>21</v>
      </c>
      <c r="B273" s="24" t="s">
        <v>20</v>
      </c>
      <c r="C273" s="24" t="s">
        <v>103</v>
      </c>
      <c r="D273" s="24">
        <v>1676.9301</v>
      </c>
      <c r="E273" s="24" t="s">
        <v>18</v>
      </c>
      <c r="F273" s="24" t="s">
        <v>102</v>
      </c>
      <c r="G273" s="24" t="s">
        <v>101</v>
      </c>
      <c r="H273" s="24">
        <v>1654.9032999999999</v>
      </c>
      <c r="I273" s="24" t="s">
        <v>100</v>
      </c>
      <c r="J273" s="24" t="s">
        <v>99</v>
      </c>
      <c r="K273" s="24" t="s">
        <v>98</v>
      </c>
      <c r="L273" s="24" t="s">
        <v>97</v>
      </c>
      <c r="M273" s="24" t="s">
        <v>96</v>
      </c>
      <c r="N273" s="24" t="s">
        <v>95</v>
      </c>
      <c r="O273" s="24" t="s">
        <v>9</v>
      </c>
      <c r="P273" s="24" t="s">
        <v>8</v>
      </c>
      <c r="Q273" s="24" t="s">
        <v>7</v>
      </c>
      <c r="R273" s="24" t="s">
        <v>6</v>
      </c>
      <c r="S273" s="24" t="s">
        <v>5</v>
      </c>
      <c r="T273" s="24" t="s">
        <v>4</v>
      </c>
      <c r="U273" s="24" t="s">
        <v>94</v>
      </c>
      <c r="V273" s="24" t="s">
        <v>93</v>
      </c>
      <c r="W273" s="24" t="s">
        <v>82</v>
      </c>
      <c r="X273" s="24" t="s">
        <v>0</v>
      </c>
      <c r="Y273" s="25">
        <f t="shared" si="8"/>
        <v>20.791388888888889</v>
      </c>
      <c r="Z273" s="25">
        <f t="shared" si="9"/>
        <v>2.4836111111111094</v>
      </c>
      <c r="AA273" s="24">
        <f>D273-'Base e35'!$J$8*'L9 Corr Deriva'!Z273</f>
        <v>1676.9073751115352</v>
      </c>
    </row>
    <row r="274" spans="1:27" x14ac:dyDescent="0.3">
      <c r="A274" s="24" t="s">
        <v>21</v>
      </c>
      <c r="B274" s="24" t="s">
        <v>20</v>
      </c>
      <c r="C274" s="24" t="s">
        <v>92</v>
      </c>
      <c r="D274" s="24">
        <v>1676.9348</v>
      </c>
      <c r="E274" s="24" t="s">
        <v>18</v>
      </c>
      <c r="F274" s="24" t="s">
        <v>91</v>
      </c>
      <c r="G274" s="24" t="s">
        <v>90</v>
      </c>
      <c r="H274" s="24">
        <v>1654.9084</v>
      </c>
      <c r="I274" s="24" t="s">
        <v>89</v>
      </c>
      <c r="J274" s="24" t="s">
        <v>88</v>
      </c>
      <c r="K274" s="24" t="s">
        <v>87</v>
      </c>
      <c r="L274" s="24" t="s">
        <v>86</v>
      </c>
      <c r="M274" s="24" t="s">
        <v>75</v>
      </c>
      <c r="N274" s="24" t="s">
        <v>85</v>
      </c>
      <c r="O274" s="24" t="s">
        <v>9</v>
      </c>
      <c r="P274" s="24" t="s">
        <v>8</v>
      </c>
      <c r="Q274" s="24" t="s">
        <v>7</v>
      </c>
      <c r="R274" s="24" t="s">
        <v>6</v>
      </c>
      <c r="S274" s="24" t="s">
        <v>5</v>
      </c>
      <c r="T274" s="24" t="s">
        <v>4</v>
      </c>
      <c r="U274" s="24" t="s">
        <v>84</v>
      </c>
      <c r="V274" s="24" t="s">
        <v>83</v>
      </c>
      <c r="W274" s="24" t="s">
        <v>82</v>
      </c>
      <c r="X274" s="24" t="s">
        <v>0</v>
      </c>
      <c r="Y274" s="25">
        <f t="shared" si="8"/>
        <v>20.795555555555556</v>
      </c>
      <c r="Z274" s="25">
        <f t="shared" si="9"/>
        <v>2.4877777777777759</v>
      </c>
      <c r="AA274" s="24">
        <f>D274-'Base e35'!$J$8*'L9 Corr Deriva'!Z274</f>
        <v>1676.9120369867921</v>
      </c>
    </row>
    <row r="275" spans="1:27" x14ac:dyDescent="0.3">
      <c r="A275" s="24" t="s">
        <v>21</v>
      </c>
      <c r="B275" s="24" t="s">
        <v>20</v>
      </c>
      <c r="C275" s="24" t="s">
        <v>81</v>
      </c>
      <c r="D275" s="24">
        <v>1676.9272000000001</v>
      </c>
      <c r="E275" s="24" t="s">
        <v>18</v>
      </c>
      <c r="F275" s="24" t="s">
        <v>80</v>
      </c>
      <c r="G275" s="24" t="s">
        <v>79</v>
      </c>
      <c r="H275" s="24">
        <v>1654.9006999999999</v>
      </c>
      <c r="I275" s="24" t="s">
        <v>78</v>
      </c>
      <c r="J275" s="24" t="s">
        <v>14</v>
      </c>
      <c r="K275" s="24" t="s">
        <v>77</v>
      </c>
      <c r="L275" s="24" t="s">
        <v>76</v>
      </c>
      <c r="M275" s="24" t="s">
        <v>75</v>
      </c>
      <c r="N275" s="24" t="s">
        <v>74</v>
      </c>
      <c r="O275" s="24" t="s">
        <v>9</v>
      </c>
      <c r="P275" s="24" t="s">
        <v>8</v>
      </c>
      <c r="Q275" s="24" t="s">
        <v>7</v>
      </c>
      <c r="R275" s="24" t="s">
        <v>6</v>
      </c>
      <c r="S275" s="24" t="s">
        <v>5</v>
      </c>
      <c r="T275" s="24" t="s">
        <v>4</v>
      </c>
      <c r="U275" s="24" t="s">
        <v>73</v>
      </c>
      <c r="V275" s="24" t="s">
        <v>54</v>
      </c>
      <c r="W275" s="24" t="s">
        <v>22</v>
      </c>
      <c r="X275" s="24" t="s">
        <v>0</v>
      </c>
      <c r="Y275" s="25">
        <f t="shared" si="8"/>
        <v>20.799722222222226</v>
      </c>
      <c r="Z275" s="25">
        <f t="shared" si="9"/>
        <v>2.4919444444444458</v>
      </c>
      <c r="AA275" s="24">
        <f>D275-'Base e35'!$J$8*'L9 Corr Deriva'!Z275</f>
        <v>1676.9043988620492</v>
      </c>
    </row>
    <row r="276" spans="1:27" x14ac:dyDescent="0.3">
      <c r="A276" s="24" t="s">
        <v>21</v>
      </c>
      <c r="B276" s="24" t="s">
        <v>20</v>
      </c>
      <c r="C276" s="24" t="s">
        <v>72</v>
      </c>
      <c r="D276" s="24">
        <v>1676.9920999999999</v>
      </c>
      <c r="E276" s="24" t="s">
        <v>18</v>
      </c>
      <c r="F276" s="24" t="s">
        <v>71</v>
      </c>
      <c r="G276" s="24" t="s">
        <v>70</v>
      </c>
      <c r="H276" s="24">
        <v>1654.9659999999999</v>
      </c>
      <c r="I276" s="24" t="s">
        <v>69</v>
      </c>
      <c r="J276" s="24" t="s">
        <v>49</v>
      </c>
      <c r="K276" s="24" t="s">
        <v>68</v>
      </c>
      <c r="L276" s="24" t="s">
        <v>67</v>
      </c>
      <c r="M276" s="24" t="s">
        <v>66</v>
      </c>
      <c r="N276" s="24" t="s">
        <v>65</v>
      </c>
      <c r="O276" s="24" t="s">
        <v>9</v>
      </c>
      <c r="P276" s="24" t="s">
        <v>8</v>
      </c>
      <c r="Q276" s="24" t="s">
        <v>7</v>
      </c>
      <c r="R276" s="24" t="s">
        <v>6</v>
      </c>
      <c r="S276" s="24" t="s">
        <v>5</v>
      </c>
      <c r="T276" s="24" t="s">
        <v>4</v>
      </c>
      <c r="U276" s="24" t="s">
        <v>64</v>
      </c>
      <c r="V276" s="24" t="s">
        <v>54</v>
      </c>
      <c r="W276" s="24" t="s">
        <v>63</v>
      </c>
      <c r="X276" s="24" t="s">
        <v>0</v>
      </c>
      <c r="Y276" s="25">
        <f t="shared" si="8"/>
        <v>20.803888888888888</v>
      </c>
      <c r="Z276" s="25">
        <f t="shared" si="9"/>
        <v>2.4961111111111087</v>
      </c>
      <c r="AA276" s="24">
        <f>D276-'Base e35'!$J$8*'L9 Corr Deriva'!Z276</f>
        <v>1676.9692607373061</v>
      </c>
    </row>
    <row r="277" spans="1:27" x14ac:dyDescent="0.3">
      <c r="A277" s="24" t="s">
        <v>21</v>
      </c>
      <c r="B277" s="24" t="s">
        <v>20</v>
      </c>
      <c r="C277" s="24" t="s">
        <v>62</v>
      </c>
      <c r="D277" s="24">
        <v>1676.9262000000001</v>
      </c>
      <c r="E277" s="24" t="s">
        <v>18</v>
      </c>
      <c r="F277" s="24" t="s">
        <v>61</v>
      </c>
      <c r="G277" s="24" t="s">
        <v>60</v>
      </c>
      <c r="H277" s="24">
        <v>1654.9013</v>
      </c>
      <c r="I277" s="24" t="s">
        <v>15</v>
      </c>
      <c r="J277" s="24" t="s">
        <v>59</v>
      </c>
      <c r="K277" s="24" t="s">
        <v>58</v>
      </c>
      <c r="L277" s="24" t="s">
        <v>57</v>
      </c>
      <c r="M277" s="24" t="s">
        <v>11</v>
      </c>
      <c r="N277" s="24" t="s">
        <v>56</v>
      </c>
      <c r="O277" s="24" t="s">
        <v>9</v>
      </c>
      <c r="P277" s="24" t="s">
        <v>8</v>
      </c>
      <c r="Q277" s="24" t="s">
        <v>7</v>
      </c>
      <c r="R277" s="24" t="s">
        <v>6</v>
      </c>
      <c r="S277" s="24" t="s">
        <v>5</v>
      </c>
      <c r="T277" s="24" t="s">
        <v>4</v>
      </c>
      <c r="U277" s="24" t="s">
        <v>55</v>
      </c>
      <c r="V277" s="24" t="s">
        <v>54</v>
      </c>
      <c r="W277" s="24" t="s">
        <v>53</v>
      </c>
      <c r="X277" s="24" t="s">
        <v>0</v>
      </c>
      <c r="Y277" s="25">
        <f t="shared" si="8"/>
        <v>20.808055555555555</v>
      </c>
      <c r="Z277" s="25">
        <f t="shared" si="9"/>
        <v>2.5002777777777752</v>
      </c>
      <c r="AA277" s="24">
        <f>D277-'Base e35'!$J$8*'L9 Corr Deriva'!Z277</f>
        <v>1676.9033226125634</v>
      </c>
    </row>
    <row r="278" spans="1:27" x14ac:dyDescent="0.3">
      <c r="A278" s="24" t="s">
        <v>21</v>
      </c>
      <c r="B278" s="24" t="s">
        <v>20</v>
      </c>
      <c r="C278" s="24" t="s">
        <v>52</v>
      </c>
      <c r="D278" s="24">
        <v>1676.9229</v>
      </c>
      <c r="E278" s="24" t="s">
        <v>18</v>
      </c>
      <c r="F278" s="24" t="s">
        <v>51</v>
      </c>
      <c r="G278" s="24" t="s">
        <v>50</v>
      </c>
      <c r="H278" s="24">
        <v>1654.8974000000001</v>
      </c>
      <c r="I278" s="24" t="s">
        <v>29</v>
      </c>
      <c r="J278" s="24" t="s">
        <v>49</v>
      </c>
      <c r="K278" s="24" t="s">
        <v>48</v>
      </c>
      <c r="L278" s="24" t="s">
        <v>47</v>
      </c>
      <c r="M278" s="24" t="s">
        <v>46</v>
      </c>
      <c r="N278" s="24" t="s">
        <v>45</v>
      </c>
      <c r="O278" s="24" t="s">
        <v>9</v>
      </c>
      <c r="P278" s="24" t="s">
        <v>8</v>
      </c>
      <c r="Q278" s="24" t="s">
        <v>7</v>
      </c>
      <c r="R278" s="24" t="s">
        <v>6</v>
      </c>
      <c r="S278" s="24" t="s">
        <v>5</v>
      </c>
      <c r="T278" s="24" t="s">
        <v>4</v>
      </c>
      <c r="U278" s="24" t="s">
        <v>23</v>
      </c>
      <c r="V278" s="24" t="s">
        <v>44</v>
      </c>
      <c r="W278" s="24" t="s">
        <v>1</v>
      </c>
      <c r="X278" s="24" t="s">
        <v>0</v>
      </c>
      <c r="Y278" s="25">
        <f t="shared" si="8"/>
        <v>20.812222222222221</v>
      </c>
      <c r="Z278" s="25">
        <f t="shared" si="9"/>
        <v>2.5044444444444416</v>
      </c>
      <c r="AA278" s="24">
        <f>D278-'Base e35'!$J$8*'L9 Corr Deriva'!Z278</f>
        <v>1676.8999844878203</v>
      </c>
    </row>
    <row r="279" spans="1:27" x14ac:dyDescent="0.3">
      <c r="A279" s="24" t="s">
        <v>21</v>
      </c>
      <c r="B279" s="24" t="s">
        <v>20</v>
      </c>
      <c r="C279" s="24" t="s">
        <v>43</v>
      </c>
      <c r="D279" s="24">
        <v>1676.9232</v>
      </c>
      <c r="E279" s="24" t="s">
        <v>18</v>
      </c>
      <c r="F279" s="24" t="s">
        <v>42</v>
      </c>
      <c r="G279" s="24" t="s">
        <v>41</v>
      </c>
      <c r="H279" s="24">
        <v>1654.8978999999999</v>
      </c>
      <c r="I279" s="24" t="s">
        <v>40</v>
      </c>
      <c r="J279" s="24" t="s">
        <v>39</v>
      </c>
      <c r="K279" s="24" t="s">
        <v>38</v>
      </c>
      <c r="L279" s="24" t="s">
        <v>37</v>
      </c>
      <c r="M279" s="24" t="s">
        <v>36</v>
      </c>
      <c r="N279" s="24" t="s">
        <v>35</v>
      </c>
      <c r="O279" s="24" t="s">
        <v>9</v>
      </c>
      <c r="P279" s="24" t="s">
        <v>8</v>
      </c>
      <c r="Q279" s="24" t="s">
        <v>7</v>
      </c>
      <c r="R279" s="24" t="s">
        <v>6</v>
      </c>
      <c r="S279" s="24" t="s">
        <v>5</v>
      </c>
      <c r="T279" s="24" t="s">
        <v>4</v>
      </c>
      <c r="U279" s="24" t="s">
        <v>34</v>
      </c>
      <c r="V279" s="24" t="s">
        <v>2</v>
      </c>
      <c r="W279" s="24" t="s">
        <v>33</v>
      </c>
      <c r="X279" s="24" t="s">
        <v>0</v>
      </c>
      <c r="Y279" s="25">
        <f t="shared" si="8"/>
        <v>20.816388888888891</v>
      </c>
      <c r="Z279" s="25">
        <f t="shared" si="9"/>
        <v>2.5086111111111116</v>
      </c>
      <c r="AA279" s="24">
        <f>D279-'Base e35'!$J$8*'L9 Corr Deriva'!Z279</f>
        <v>1676.9002463630773</v>
      </c>
    </row>
    <row r="280" spans="1:27" x14ac:dyDescent="0.3">
      <c r="A280" s="24" t="s">
        <v>21</v>
      </c>
      <c r="B280" s="24" t="s">
        <v>20</v>
      </c>
      <c r="C280" s="24" t="s">
        <v>32</v>
      </c>
      <c r="D280" s="24">
        <v>1676.9294</v>
      </c>
      <c r="E280" s="24" t="s">
        <v>18</v>
      </c>
      <c r="F280" s="24" t="s">
        <v>31</v>
      </c>
      <c r="G280" s="24" t="s">
        <v>30</v>
      </c>
      <c r="H280" s="24">
        <v>1654.9045000000001</v>
      </c>
      <c r="I280" s="24" t="s">
        <v>29</v>
      </c>
      <c r="J280" s="24" t="s">
        <v>28</v>
      </c>
      <c r="K280" s="24" t="s">
        <v>27</v>
      </c>
      <c r="L280" s="24" t="s">
        <v>26</v>
      </c>
      <c r="M280" s="24" t="s">
        <v>25</v>
      </c>
      <c r="N280" s="24" t="s">
        <v>24</v>
      </c>
      <c r="O280" s="24" t="s">
        <v>9</v>
      </c>
      <c r="P280" s="24" t="s">
        <v>8</v>
      </c>
      <c r="Q280" s="24" t="s">
        <v>7</v>
      </c>
      <c r="R280" s="24" t="s">
        <v>6</v>
      </c>
      <c r="S280" s="24" t="s">
        <v>5</v>
      </c>
      <c r="T280" s="24" t="s">
        <v>4</v>
      </c>
      <c r="U280" s="24" t="s">
        <v>23</v>
      </c>
      <c r="V280" s="24" t="s">
        <v>2</v>
      </c>
      <c r="W280" s="24" t="s">
        <v>22</v>
      </c>
      <c r="X280" s="24" t="s">
        <v>0</v>
      </c>
      <c r="Y280" s="25">
        <f t="shared" si="8"/>
        <v>20.820555555555554</v>
      </c>
      <c r="Z280" s="25">
        <f t="shared" si="9"/>
        <v>2.5127777777777744</v>
      </c>
      <c r="AA280" s="24">
        <f>D280-'Base e35'!$J$8*'L9 Corr Deriva'!Z280</f>
        <v>1676.9064082383343</v>
      </c>
    </row>
    <row r="281" spans="1:27" x14ac:dyDescent="0.3">
      <c r="A281" s="24" t="s">
        <v>21</v>
      </c>
      <c r="B281" s="24" t="s">
        <v>20</v>
      </c>
      <c r="C281" s="24" t="s">
        <v>19</v>
      </c>
      <c r="D281" s="24">
        <v>1676.9228000000001</v>
      </c>
      <c r="E281" s="24" t="s">
        <v>18</v>
      </c>
      <c r="F281" s="24" t="s">
        <v>17</v>
      </c>
      <c r="G281" s="24" t="s">
        <v>16</v>
      </c>
      <c r="H281" s="24">
        <v>1654.8992000000001</v>
      </c>
      <c r="I281" s="24" t="s">
        <v>15</v>
      </c>
      <c r="J281" s="24" t="s">
        <v>14</v>
      </c>
      <c r="K281" s="24" t="s">
        <v>13</v>
      </c>
      <c r="L281" s="24" t="s">
        <v>12</v>
      </c>
      <c r="M281" s="24" t="s">
        <v>11</v>
      </c>
      <c r="N281" s="24" t="s">
        <v>10</v>
      </c>
      <c r="O281" s="24" t="s">
        <v>9</v>
      </c>
      <c r="P281" s="24" t="s">
        <v>8</v>
      </c>
      <c r="Q281" s="24" t="s">
        <v>7</v>
      </c>
      <c r="R281" s="24" t="s">
        <v>6</v>
      </c>
      <c r="S281" s="24" t="s">
        <v>5</v>
      </c>
      <c r="T281" s="24" t="s">
        <v>4</v>
      </c>
      <c r="U281" s="24" t="s">
        <v>3</v>
      </c>
      <c r="V281" s="24" t="s">
        <v>2</v>
      </c>
      <c r="W281" s="24" t="s">
        <v>1</v>
      </c>
      <c r="X281" s="24" t="s">
        <v>0</v>
      </c>
      <c r="Y281" s="25">
        <f t="shared" si="8"/>
        <v>20.824722222222221</v>
      </c>
      <c r="Z281" s="25">
        <f t="shared" si="9"/>
        <v>2.5169444444444409</v>
      </c>
      <c r="AA281" s="24">
        <f>D281-'Base e35'!$J$8*'L9 Corr Deriva'!Z281</f>
        <v>1676.8997701135913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C3A5-4EB0-466E-BE1F-EF2BA716A92B}">
  <dimension ref="A1:AA42"/>
  <sheetViews>
    <sheetView workbookViewId="0">
      <selection activeCell="C8" sqref="C8"/>
    </sheetView>
  </sheetViews>
  <sheetFormatPr baseColWidth="10" defaultRowHeight="13.8" x14ac:dyDescent="0.25"/>
  <cols>
    <col min="1" max="16384" width="11.5546875" style="6"/>
  </cols>
  <sheetData>
    <row r="1" spans="1:27" x14ac:dyDescent="0.25">
      <c r="A1" s="17" t="s">
        <v>1728</v>
      </c>
      <c r="B1" s="17" t="s">
        <v>1727</v>
      </c>
      <c r="C1" s="17" t="s">
        <v>1726</v>
      </c>
      <c r="D1" s="17" t="s">
        <v>1725</v>
      </c>
      <c r="E1" s="17" t="s">
        <v>1724</v>
      </c>
      <c r="F1" s="17" t="s">
        <v>1723</v>
      </c>
      <c r="G1" s="17" t="s">
        <v>1722</v>
      </c>
      <c r="H1" s="17" t="s">
        <v>1721</v>
      </c>
      <c r="I1" s="17" t="s">
        <v>1720</v>
      </c>
      <c r="J1" s="17" t="s">
        <v>1719</v>
      </c>
      <c r="K1" s="17" t="s">
        <v>1718</v>
      </c>
      <c r="L1" s="17" t="s">
        <v>1717</v>
      </c>
      <c r="M1" s="17" t="s">
        <v>1716</v>
      </c>
      <c r="N1" s="17" t="s">
        <v>1715</v>
      </c>
      <c r="O1" s="17" t="s">
        <v>1714</v>
      </c>
      <c r="P1" s="17" t="s">
        <v>1713</v>
      </c>
      <c r="Q1" s="17" t="s">
        <v>1712</v>
      </c>
      <c r="R1" s="17" t="s">
        <v>1711</v>
      </c>
      <c r="S1" s="17" t="s">
        <v>1710</v>
      </c>
      <c r="T1" s="17" t="s">
        <v>1709</v>
      </c>
      <c r="U1" s="17" t="s">
        <v>1708</v>
      </c>
      <c r="V1" s="17" t="s">
        <v>1707</v>
      </c>
      <c r="W1" s="17" t="s">
        <v>1706</v>
      </c>
      <c r="X1" s="17" t="s">
        <v>1705</v>
      </c>
      <c r="Y1" s="17" t="s">
        <v>1729</v>
      </c>
      <c r="Z1" s="17" t="s">
        <v>1730</v>
      </c>
      <c r="AA1" s="17" t="s">
        <v>1739</v>
      </c>
    </row>
    <row r="2" spans="1:27" x14ac:dyDescent="0.25">
      <c r="A2" s="6" t="s">
        <v>1288</v>
      </c>
      <c r="B2" s="6" t="s">
        <v>20</v>
      </c>
      <c r="C2" s="6" t="s">
        <v>1480</v>
      </c>
      <c r="D2" s="6">
        <v>1693.6423</v>
      </c>
      <c r="E2" s="6" t="s">
        <v>18</v>
      </c>
      <c r="F2" s="6" t="s">
        <v>1479</v>
      </c>
      <c r="G2" s="6" t="s">
        <v>1478</v>
      </c>
      <c r="H2" s="6">
        <v>1671.5047</v>
      </c>
      <c r="I2" s="6" t="s">
        <v>59</v>
      </c>
      <c r="J2" s="6" t="s">
        <v>861</v>
      </c>
      <c r="K2" s="6" t="s">
        <v>1477</v>
      </c>
      <c r="L2" s="6" t="s">
        <v>1476</v>
      </c>
      <c r="M2" s="6" t="s">
        <v>720</v>
      </c>
      <c r="N2" s="6" t="s">
        <v>1475</v>
      </c>
      <c r="O2" s="6" t="s">
        <v>1421</v>
      </c>
      <c r="P2" s="6" t="s">
        <v>8</v>
      </c>
      <c r="Q2" s="6" t="s">
        <v>7</v>
      </c>
      <c r="R2" s="6" t="s">
        <v>6</v>
      </c>
      <c r="S2" s="6" t="s">
        <v>5</v>
      </c>
      <c r="T2" s="6" t="s">
        <v>4</v>
      </c>
      <c r="U2" s="6">
        <v>6.787121</v>
      </c>
      <c r="V2" s="6" t="s">
        <v>1373</v>
      </c>
      <c r="W2" s="6" t="s">
        <v>1352</v>
      </c>
      <c r="X2" s="6" t="s">
        <v>0</v>
      </c>
      <c r="Y2" s="6">
        <v>18.732499999999998</v>
      </c>
      <c r="Z2" s="6">
        <v>0.42472222222221845</v>
      </c>
      <c r="AA2" s="6">
        <v>1693.6384138178657</v>
      </c>
    </row>
    <row r="3" spans="1:27" x14ac:dyDescent="0.25">
      <c r="A3" s="6" t="s">
        <v>1288</v>
      </c>
      <c r="B3" s="6" t="s">
        <v>20</v>
      </c>
      <c r="C3" s="6" t="s">
        <v>1474</v>
      </c>
      <c r="D3" s="6">
        <v>1693.635</v>
      </c>
      <c r="E3" s="6" t="s">
        <v>18</v>
      </c>
      <c r="F3" s="6" t="s">
        <v>1473</v>
      </c>
      <c r="G3" s="6" t="s">
        <v>1472</v>
      </c>
      <c r="H3" s="6">
        <v>1671.4983</v>
      </c>
      <c r="I3" s="6" t="s">
        <v>516</v>
      </c>
      <c r="J3" s="6" t="s">
        <v>930</v>
      </c>
      <c r="K3" s="6" t="s">
        <v>1471</v>
      </c>
      <c r="L3" s="6" t="s">
        <v>1470</v>
      </c>
      <c r="M3" s="6" t="s">
        <v>180</v>
      </c>
      <c r="N3" s="6" t="s">
        <v>1469</v>
      </c>
      <c r="O3" s="6" t="s">
        <v>1421</v>
      </c>
      <c r="P3" s="6" t="s">
        <v>8</v>
      </c>
      <c r="Q3" s="6" t="s">
        <v>7</v>
      </c>
      <c r="R3" s="6" t="s">
        <v>6</v>
      </c>
      <c r="S3" s="6" t="s">
        <v>5</v>
      </c>
      <c r="T3" s="6" t="s">
        <v>4</v>
      </c>
      <c r="U3" s="6">
        <v>6.787121</v>
      </c>
      <c r="V3" s="6" t="s">
        <v>1373</v>
      </c>
      <c r="W3" s="6" t="s">
        <v>1418</v>
      </c>
      <c r="X3" s="6" t="s">
        <v>0</v>
      </c>
      <c r="Y3" s="6">
        <v>18.736666666666668</v>
      </c>
      <c r="Z3" s="6">
        <v>0.42888888888888843</v>
      </c>
      <c r="AA3" s="6">
        <v>1693.6310756931227</v>
      </c>
    </row>
    <row r="4" spans="1:27" x14ac:dyDescent="0.25">
      <c r="A4" s="6" t="s">
        <v>1288</v>
      </c>
      <c r="B4" s="6" t="s">
        <v>20</v>
      </c>
      <c r="C4" s="6" t="s">
        <v>1467</v>
      </c>
      <c r="D4" s="6">
        <v>1693.6378</v>
      </c>
      <c r="E4" s="6" t="s">
        <v>18</v>
      </c>
      <c r="F4" s="6" t="s">
        <v>204</v>
      </c>
      <c r="G4" s="6" t="s">
        <v>414</v>
      </c>
      <c r="H4" s="6">
        <v>1671.5011</v>
      </c>
      <c r="I4" s="6" t="s">
        <v>125</v>
      </c>
      <c r="J4" s="6" t="s">
        <v>755</v>
      </c>
      <c r="K4" s="6" t="s">
        <v>1466</v>
      </c>
      <c r="L4" s="6" t="s">
        <v>1465</v>
      </c>
      <c r="M4" s="6" t="s">
        <v>132</v>
      </c>
      <c r="N4" s="6" t="s">
        <v>1464</v>
      </c>
      <c r="O4" s="6" t="s">
        <v>1421</v>
      </c>
      <c r="P4" s="6" t="s">
        <v>8</v>
      </c>
      <c r="Q4" s="6" t="s">
        <v>7</v>
      </c>
      <c r="R4" s="6" t="s">
        <v>6</v>
      </c>
      <c r="S4" s="6" t="s">
        <v>5</v>
      </c>
      <c r="T4" s="6" t="s">
        <v>4</v>
      </c>
      <c r="U4" s="6">
        <v>6.7871180000000004</v>
      </c>
      <c r="V4" s="6" t="s">
        <v>1281</v>
      </c>
      <c r="W4" s="6" t="s">
        <v>1462</v>
      </c>
      <c r="X4" s="6" t="s">
        <v>0</v>
      </c>
      <c r="Y4" s="6">
        <v>18.740833333333335</v>
      </c>
      <c r="Z4" s="6">
        <v>0.43305555555555486</v>
      </c>
      <c r="AA4" s="6">
        <v>1693.6338375683797</v>
      </c>
    </row>
    <row r="5" spans="1:27" x14ac:dyDescent="0.25">
      <c r="A5" s="6" t="s">
        <v>1288</v>
      </c>
      <c r="B5" s="6" t="s">
        <v>20</v>
      </c>
      <c r="C5" s="6" t="s">
        <v>1461</v>
      </c>
      <c r="D5" s="6">
        <v>1693.64</v>
      </c>
      <c r="E5" s="6" t="s">
        <v>18</v>
      </c>
      <c r="F5" s="6" t="s">
        <v>1460</v>
      </c>
      <c r="G5" s="6" t="s">
        <v>1459</v>
      </c>
      <c r="H5" s="6">
        <v>1671.5037</v>
      </c>
      <c r="I5" s="6" t="s">
        <v>218</v>
      </c>
      <c r="J5" s="6" t="s">
        <v>965</v>
      </c>
      <c r="K5" s="6" t="s">
        <v>1212</v>
      </c>
      <c r="L5" s="6" t="s">
        <v>1458</v>
      </c>
      <c r="M5" s="6" t="s">
        <v>122</v>
      </c>
      <c r="N5" s="6" t="s">
        <v>1457</v>
      </c>
      <c r="O5" s="6" t="s">
        <v>1421</v>
      </c>
      <c r="P5" s="6" t="s">
        <v>8</v>
      </c>
      <c r="Q5" s="6" t="s">
        <v>7</v>
      </c>
      <c r="R5" s="6" t="s">
        <v>6</v>
      </c>
      <c r="S5" s="6" t="s">
        <v>5</v>
      </c>
      <c r="T5" s="6" t="s">
        <v>4</v>
      </c>
      <c r="U5" s="6">
        <v>6.787115</v>
      </c>
      <c r="V5" s="6" t="s">
        <v>1373</v>
      </c>
      <c r="W5" s="6" t="s">
        <v>1456</v>
      </c>
      <c r="X5" s="6" t="s">
        <v>0</v>
      </c>
      <c r="Y5" s="6">
        <v>18.745000000000001</v>
      </c>
      <c r="Z5" s="6">
        <v>0.43722222222222129</v>
      </c>
      <c r="AA5" s="6">
        <v>1693.6359994436368</v>
      </c>
    </row>
    <row r="6" spans="1:27" x14ac:dyDescent="0.25">
      <c r="A6" s="6" t="s">
        <v>1288</v>
      </c>
      <c r="B6" s="6" t="s">
        <v>20</v>
      </c>
      <c r="C6" s="6" t="s">
        <v>1455</v>
      </c>
      <c r="D6" s="6">
        <v>1693.6410000000001</v>
      </c>
      <c r="E6" s="6" t="s">
        <v>18</v>
      </c>
      <c r="F6" s="6" t="s">
        <v>1454</v>
      </c>
      <c r="G6" s="6" t="s">
        <v>846</v>
      </c>
      <c r="H6" s="6">
        <v>1671.5056999999999</v>
      </c>
      <c r="I6" s="6" t="s">
        <v>218</v>
      </c>
      <c r="J6" s="6" t="s">
        <v>663</v>
      </c>
      <c r="K6" s="6" t="s">
        <v>1453</v>
      </c>
      <c r="L6" s="6" t="s">
        <v>1452</v>
      </c>
      <c r="M6" s="6" t="s">
        <v>132</v>
      </c>
      <c r="N6" s="6" t="s">
        <v>1451</v>
      </c>
      <c r="O6" s="6" t="s">
        <v>1421</v>
      </c>
      <c r="P6" s="6" t="s">
        <v>8</v>
      </c>
      <c r="Q6" s="6" t="s">
        <v>7</v>
      </c>
      <c r="R6" s="6" t="s">
        <v>6</v>
      </c>
      <c r="S6" s="6" t="s">
        <v>5</v>
      </c>
      <c r="T6" s="6" t="s">
        <v>4</v>
      </c>
      <c r="U6" s="6">
        <v>6.7871110000000003</v>
      </c>
      <c r="V6" s="6" t="s">
        <v>1281</v>
      </c>
      <c r="W6" s="6" t="s">
        <v>1447</v>
      </c>
      <c r="X6" s="6" t="s">
        <v>0</v>
      </c>
      <c r="Y6" s="6">
        <v>18.749166666666667</v>
      </c>
      <c r="Z6" s="6">
        <v>0.44138888888888772</v>
      </c>
      <c r="AA6" s="6">
        <v>1693.6369613188938</v>
      </c>
    </row>
    <row r="7" spans="1:27" x14ac:dyDescent="0.25">
      <c r="A7" s="6" t="s">
        <v>1288</v>
      </c>
      <c r="B7" s="6" t="s">
        <v>20</v>
      </c>
      <c r="C7" s="6" t="s">
        <v>1450</v>
      </c>
      <c r="D7" s="6">
        <v>1693.6432</v>
      </c>
      <c r="E7" s="6" t="s">
        <v>18</v>
      </c>
      <c r="F7" s="6" t="s">
        <v>1397</v>
      </c>
      <c r="G7" s="6" t="s">
        <v>905</v>
      </c>
      <c r="H7" s="6">
        <v>1671.5087000000001</v>
      </c>
      <c r="I7" s="6" t="s">
        <v>316</v>
      </c>
      <c r="J7" s="6" t="s">
        <v>668</v>
      </c>
      <c r="K7" s="6" t="s">
        <v>1449</v>
      </c>
      <c r="L7" s="6" t="s">
        <v>1448</v>
      </c>
      <c r="M7" s="6" t="s">
        <v>75</v>
      </c>
      <c r="N7" s="6" t="s">
        <v>331</v>
      </c>
      <c r="O7" s="6" t="s">
        <v>1421</v>
      </c>
      <c r="P7" s="6" t="s">
        <v>8</v>
      </c>
      <c r="Q7" s="6" t="s">
        <v>7</v>
      </c>
      <c r="R7" s="6" t="s">
        <v>6</v>
      </c>
      <c r="S7" s="6" t="s">
        <v>5</v>
      </c>
      <c r="T7" s="6" t="s">
        <v>4</v>
      </c>
      <c r="U7" s="6">
        <v>6.7871110000000003</v>
      </c>
      <c r="V7" s="6" t="s">
        <v>1281</v>
      </c>
      <c r="W7" s="6" t="s">
        <v>1447</v>
      </c>
      <c r="X7" s="6" t="s">
        <v>0</v>
      </c>
      <c r="Y7" s="6">
        <v>18.753333333333334</v>
      </c>
      <c r="Z7" s="6">
        <v>0.44555555555555415</v>
      </c>
      <c r="AA7" s="6">
        <v>1693.6391231941509</v>
      </c>
    </row>
    <row r="8" spans="1:27" x14ac:dyDescent="0.25">
      <c r="A8" s="6" t="s">
        <v>1288</v>
      </c>
      <c r="B8" s="6" t="s">
        <v>20</v>
      </c>
      <c r="C8" s="6" t="s">
        <v>1446</v>
      </c>
      <c r="D8" s="6">
        <v>1693.6364000000001</v>
      </c>
      <c r="E8" s="6" t="s">
        <v>18</v>
      </c>
      <c r="F8" s="6" t="s">
        <v>1445</v>
      </c>
      <c r="G8" s="6" t="s">
        <v>1444</v>
      </c>
      <c r="H8" s="6">
        <v>1671.5035</v>
      </c>
      <c r="I8" s="6" t="s">
        <v>429</v>
      </c>
      <c r="J8" s="6" t="s">
        <v>694</v>
      </c>
      <c r="K8" s="6" t="s">
        <v>1443</v>
      </c>
      <c r="L8" s="6" t="s">
        <v>1442</v>
      </c>
      <c r="M8" s="6" t="s">
        <v>66</v>
      </c>
      <c r="N8" s="6" t="s">
        <v>1441</v>
      </c>
      <c r="O8" s="6" t="s">
        <v>1421</v>
      </c>
      <c r="P8" s="6" t="s">
        <v>8</v>
      </c>
      <c r="Q8" s="6" t="s">
        <v>7</v>
      </c>
      <c r="R8" s="6" t="s">
        <v>6</v>
      </c>
      <c r="S8" s="6" t="s">
        <v>5</v>
      </c>
      <c r="T8" s="6" t="s">
        <v>4</v>
      </c>
      <c r="U8" s="6">
        <v>6.7871110000000003</v>
      </c>
      <c r="V8" s="6" t="s">
        <v>1281</v>
      </c>
      <c r="W8" s="6" t="s">
        <v>1440</v>
      </c>
      <c r="X8" s="6" t="s">
        <v>0</v>
      </c>
      <c r="Y8" s="6">
        <v>18.7575</v>
      </c>
      <c r="Z8" s="6">
        <v>0.44972222222222058</v>
      </c>
      <c r="AA8" s="6">
        <v>1693.632285069408</v>
      </c>
    </row>
    <row r="9" spans="1:27" x14ac:dyDescent="0.25">
      <c r="A9" s="6" t="s">
        <v>1288</v>
      </c>
      <c r="B9" s="6" t="s">
        <v>20</v>
      </c>
      <c r="C9" s="6" t="s">
        <v>1439</v>
      </c>
      <c r="D9" s="6">
        <v>1693.6429000000001</v>
      </c>
      <c r="E9" s="6" t="s">
        <v>18</v>
      </c>
      <c r="F9" s="6" t="s">
        <v>1438</v>
      </c>
      <c r="G9" s="6" t="s">
        <v>530</v>
      </c>
      <c r="H9" s="6">
        <v>1671.5101999999999</v>
      </c>
      <c r="I9" s="6" t="s">
        <v>254</v>
      </c>
      <c r="J9" s="6" t="s">
        <v>716</v>
      </c>
      <c r="K9" s="6" t="s">
        <v>1437</v>
      </c>
      <c r="L9" s="6" t="s">
        <v>1436</v>
      </c>
      <c r="M9" s="6" t="s">
        <v>132</v>
      </c>
      <c r="N9" s="6" t="s">
        <v>1435</v>
      </c>
      <c r="O9" s="6" t="s">
        <v>1421</v>
      </c>
      <c r="P9" s="6" t="s">
        <v>8</v>
      </c>
      <c r="Q9" s="6" t="s">
        <v>7</v>
      </c>
      <c r="R9" s="6" t="s">
        <v>6</v>
      </c>
      <c r="S9" s="6" t="s">
        <v>5</v>
      </c>
      <c r="T9" s="6" t="s">
        <v>4</v>
      </c>
      <c r="U9" s="6">
        <v>6.7871110000000003</v>
      </c>
      <c r="V9" s="6" t="s">
        <v>1281</v>
      </c>
      <c r="W9" s="6" t="s">
        <v>1426</v>
      </c>
      <c r="X9" s="6" t="s">
        <v>0</v>
      </c>
      <c r="Y9" s="6">
        <v>18.761666666666667</v>
      </c>
      <c r="Z9" s="6">
        <v>0.45388888888888701</v>
      </c>
      <c r="AA9" s="6">
        <v>1693.6387469446649</v>
      </c>
    </row>
    <row r="10" spans="1:27" x14ac:dyDescent="0.25">
      <c r="A10" s="6" t="s">
        <v>1288</v>
      </c>
      <c r="B10" s="6" t="s">
        <v>20</v>
      </c>
      <c r="C10" s="6" t="s">
        <v>1434</v>
      </c>
      <c r="D10" s="6">
        <v>1693.6427000000001</v>
      </c>
      <c r="E10" s="6" t="s">
        <v>18</v>
      </c>
      <c r="F10" s="6" t="s">
        <v>1433</v>
      </c>
      <c r="G10" s="6" t="s">
        <v>1148</v>
      </c>
      <c r="H10" s="6">
        <v>1671.5103999999999</v>
      </c>
      <c r="I10" s="6" t="s">
        <v>422</v>
      </c>
      <c r="J10" s="6" t="s">
        <v>945</v>
      </c>
      <c r="K10" s="6" t="s">
        <v>1432</v>
      </c>
      <c r="L10" s="6" t="s">
        <v>51</v>
      </c>
      <c r="M10" s="6" t="s">
        <v>11</v>
      </c>
      <c r="N10" s="6" t="s">
        <v>978</v>
      </c>
      <c r="O10" s="6" t="s">
        <v>1421</v>
      </c>
      <c r="P10" s="6" t="s">
        <v>8</v>
      </c>
      <c r="Q10" s="6" t="s">
        <v>7</v>
      </c>
      <c r="R10" s="6" t="s">
        <v>6</v>
      </c>
      <c r="S10" s="6" t="s">
        <v>5</v>
      </c>
      <c r="T10" s="6" t="s">
        <v>4</v>
      </c>
      <c r="U10" s="6">
        <v>6.7871139999999999</v>
      </c>
      <c r="V10" s="6" t="s">
        <v>1281</v>
      </c>
      <c r="W10" s="6" t="s">
        <v>1426</v>
      </c>
      <c r="X10" s="6" t="s">
        <v>0</v>
      </c>
      <c r="Y10" s="6">
        <v>18.765833333333333</v>
      </c>
      <c r="Z10" s="6">
        <v>0.45805555555555344</v>
      </c>
      <c r="AA10" s="6">
        <v>1693.638508819922</v>
      </c>
    </row>
    <row r="11" spans="1:27" x14ac:dyDescent="0.25">
      <c r="A11" s="6" t="s">
        <v>1288</v>
      </c>
      <c r="B11" s="6" t="s">
        <v>20</v>
      </c>
      <c r="C11" s="6" t="s">
        <v>1430</v>
      </c>
      <c r="D11" s="6">
        <v>1693.6424999999999</v>
      </c>
      <c r="E11" s="6" t="s">
        <v>18</v>
      </c>
      <c r="F11" s="6" t="s">
        <v>109</v>
      </c>
      <c r="G11" s="6" t="s">
        <v>228</v>
      </c>
      <c r="H11" s="6">
        <v>1671.5119</v>
      </c>
      <c r="I11" s="6" t="s">
        <v>465</v>
      </c>
      <c r="J11" s="6" t="s">
        <v>1429</v>
      </c>
      <c r="K11" s="6" t="s">
        <v>1428</v>
      </c>
      <c r="L11" s="6" t="s">
        <v>1427</v>
      </c>
      <c r="M11" s="6" t="s">
        <v>75</v>
      </c>
      <c r="N11" s="6" t="s">
        <v>820</v>
      </c>
      <c r="O11" s="6" t="s">
        <v>1421</v>
      </c>
      <c r="P11" s="6" t="s">
        <v>8</v>
      </c>
      <c r="Q11" s="6" t="s">
        <v>7</v>
      </c>
      <c r="R11" s="6" t="s">
        <v>6</v>
      </c>
      <c r="S11" s="6" t="s">
        <v>5</v>
      </c>
      <c r="T11" s="6" t="s">
        <v>4</v>
      </c>
      <c r="U11" s="6">
        <v>6.787115</v>
      </c>
      <c r="V11" s="6" t="s">
        <v>1281</v>
      </c>
      <c r="W11" s="6" t="s">
        <v>1426</v>
      </c>
      <c r="X11" s="6" t="s">
        <v>0</v>
      </c>
      <c r="Y11" s="6">
        <v>18.77</v>
      </c>
      <c r="Z11" s="6">
        <v>0.46222222222221987</v>
      </c>
      <c r="AA11" s="6">
        <v>1693.6382706951788</v>
      </c>
    </row>
    <row r="12" spans="1:27" x14ac:dyDescent="0.25">
      <c r="A12" s="6" t="s">
        <v>1288</v>
      </c>
      <c r="B12" s="6" t="s">
        <v>20</v>
      </c>
      <c r="C12" s="6" t="s">
        <v>1425</v>
      </c>
      <c r="D12" s="6">
        <v>1693.6438000000001</v>
      </c>
      <c r="E12" s="6" t="s">
        <v>18</v>
      </c>
      <c r="F12" s="6" t="s">
        <v>632</v>
      </c>
      <c r="G12" s="6" t="s">
        <v>631</v>
      </c>
      <c r="H12" s="6">
        <v>1671.5144</v>
      </c>
      <c r="I12" s="6" t="s">
        <v>1038</v>
      </c>
      <c r="J12" s="6" t="s">
        <v>844</v>
      </c>
      <c r="K12" s="6" t="s">
        <v>1424</v>
      </c>
      <c r="L12" s="6" t="s">
        <v>1423</v>
      </c>
      <c r="M12" s="6" t="s">
        <v>132</v>
      </c>
      <c r="N12" s="6" t="s">
        <v>1422</v>
      </c>
      <c r="O12" s="6" t="s">
        <v>1421</v>
      </c>
      <c r="P12" s="6" t="s">
        <v>8</v>
      </c>
      <c r="Q12" s="6" t="s">
        <v>7</v>
      </c>
      <c r="R12" s="6" t="s">
        <v>6</v>
      </c>
      <c r="S12" s="6" t="s">
        <v>5</v>
      </c>
      <c r="T12" s="6" t="s">
        <v>4</v>
      </c>
      <c r="U12" s="6">
        <v>6.787115</v>
      </c>
      <c r="V12" s="6" t="s">
        <v>1419</v>
      </c>
      <c r="W12" s="6" t="s">
        <v>1418</v>
      </c>
      <c r="X12" s="6" t="s">
        <v>0</v>
      </c>
      <c r="Y12" s="6">
        <v>18.774166666666666</v>
      </c>
      <c r="Z12" s="6">
        <v>0.4663888888888863</v>
      </c>
      <c r="AA12" s="6">
        <v>1693.6395325704359</v>
      </c>
    </row>
    <row r="13" spans="1:27" x14ac:dyDescent="0.25">
      <c r="A13" s="6" t="s">
        <v>1288</v>
      </c>
      <c r="B13" s="6" t="s">
        <v>20</v>
      </c>
      <c r="C13" s="6" t="s">
        <v>1417</v>
      </c>
      <c r="D13" s="6">
        <v>1693.6451</v>
      </c>
      <c r="E13" s="6" t="s">
        <v>18</v>
      </c>
      <c r="F13" s="6" t="s">
        <v>1416</v>
      </c>
      <c r="G13" s="6" t="s">
        <v>396</v>
      </c>
      <c r="H13" s="6">
        <v>1671.5164</v>
      </c>
      <c r="I13" s="6" t="s">
        <v>193</v>
      </c>
      <c r="J13" s="6" t="s">
        <v>785</v>
      </c>
      <c r="K13" s="6" t="s">
        <v>1415</v>
      </c>
      <c r="L13" s="6" t="s">
        <v>1414</v>
      </c>
      <c r="M13" s="6" t="s">
        <v>96</v>
      </c>
      <c r="N13" s="6" t="s">
        <v>264</v>
      </c>
      <c r="O13" s="6" t="s">
        <v>1320</v>
      </c>
      <c r="P13" s="6" t="s">
        <v>8</v>
      </c>
      <c r="Q13" s="6" t="s">
        <v>7</v>
      </c>
      <c r="R13" s="6" t="s">
        <v>6</v>
      </c>
      <c r="S13" s="6" t="s">
        <v>5</v>
      </c>
      <c r="T13" s="6" t="s">
        <v>4</v>
      </c>
      <c r="U13" s="6">
        <v>6.7871110000000003</v>
      </c>
      <c r="V13" s="6" t="s">
        <v>1281</v>
      </c>
      <c r="W13" s="6" t="s">
        <v>1412</v>
      </c>
      <c r="X13" s="6" t="s">
        <v>0</v>
      </c>
      <c r="Y13" s="6">
        <v>18.778333333333332</v>
      </c>
      <c r="Z13" s="6">
        <v>0.47055555555555273</v>
      </c>
      <c r="AA13" s="6">
        <v>1693.6407944456928</v>
      </c>
    </row>
    <row r="14" spans="1:27" x14ac:dyDescent="0.25">
      <c r="A14" s="6" t="s">
        <v>1288</v>
      </c>
      <c r="B14" s="6" t="s">
        <v>20</v>
      </c>
      <c r="C14" s="6" t="s">
        <v>1411</v>
      </c>
      <c r="D14" s="6">
        <v>1693.6424</v>
      </c>
      <c r="E14" s="6" t="s">
        <v>18</v>
      </c>
      <c r="F14" s="6" t="s">
        <v>1410</v>
      </c>
      <c r="G14" s="6" t="s">
        <v>932</v>
      </c>
      <c r="H14" s="6">
        <v>1671.5137999999999</v>
      </c>
      <c r="I14" s="6" t="s">
        <v>542</v>
      </c>
      <c r="J14" s="6" t="s">
        <v>774</v>
      </c>
      <c r="K14" s="6" t="s">
        <v>1409</v>
      </c>
      <c r="L14" s="6" t="s">
        <v>1408</v>
      </c>
      <c r="M14" s="6" t="s">
        <v>66</v>
      </c>
      <c r="N14" s="6" t="s">
        <v>1186</v>
      </c>
      <c r="O14" s="6" t="s">
        <v>1320</v>
      </c>
      <c r="P14" s="6" t="s">
        <v>8</v>
      </c>
      <c r="Q14" s="6" t="s">
        <v>7</v>
      </c>
      <c r="R14" s="6" t="s">
        <v>6</v>
      </c>
      <c r="S14" s="6" t="s">
        <v>5</v>
      </c>
      <c r="T14" s="6" t="s">
        <v>4</v>
      </c>
      <c r="U14" s="6">
        <v>6.7871100000000002</v>
      </c>
      <c r="V14" s="6" t="s">
        <v>1281</v>
      </c>
      <c r="W14" s="6" t="s">
        <v>1403</v>
      </c>
      <c r="X14" s="6" t="s">
        <v>0</v>
      </c>
      <c r="Y14" s="6">
        <v>18.782499999999999</v>
      </c>
      <c r="Z14" s="6">
        <v>0.47472222222221916</v>
      </c>
      <c r="AA14" s="6">
        <v>1693.63805632095</v>
      </c>
    </row>
    <row r="15" spans="1:27" x14ac:dyDescent="0.25">
      <c r="A15" s="6" t="s">
        <v>1288</v>
      </c>
      <c r="B15" s="6" t="s">
        <v>20</v>
      </c>
      <c r="C15" s="6" t="s">
        <v>1407</v>
      </c>
      <c r="D15" s="6">
        <v>1693.6422</v>
      </c>
      <c r="E15" s="6" t="s">
        <v>18</v>
      </c>
      <c r="F15" s="6" t="s">
        <v>1017</v>
      </c>
      <c r="G15" s="6" t="s">
        <v>587</v>
      </c>
      <c r="H15" s="6">
        <v>1671.5144</v>
      </c>
      <c r="I15" s="6" t="s">
        <v>367</v>
      </c>
      <c r="J15" s="6" t="s">
        <v>676</v>
      </c>
      <c r="K15" s="6" t="s">
        <v>1406</v>
      </c>
      <c r="L15" s="6" t="s">
        <v>1405</v>
      </c>
      <c r="M15" s="6" t="s">
        <v>942</v>
      </c>
      <c r="N15" s="6" t="s">
        <v>1404</v>
      </c>
      <c r="O15" s="6" t="s">
        <v>1320</v>
      </c>
      <c r="P15" s="6" t="s">
        <v>8</v>
      </c>
      <c r="Q15" s="6" t="s">
        <v>7</v>
      </c>
      <c r="R15" s="6" t="s">
        <v>6</v>
      </c>
      <c r="S15" s="6" t="s">
        <v>5</v>
      </c>
      <c r="T15" s="6" t="s">
        <v>4</v>
      </c>
      <c r="U15" s="6">
        <v>6.7871100000000002</v>
      </c>
      <c r="V15" s="6" t="s">
        <v>1373</v>
      </c>
      <c r="W15" s="6" t="s">
        <v>1403</v>
      </c>
      <c r="X15" s="6" t="s">
        <v>0</v>
      </c>
      <c r="Y15" s="6">
        <v>18.786666666666669</v>
      </c>
      <c r="Z15" s="6">
        <v>0.47888888888888914</v>
      </c>
      <c r="AA15" s="6">
        <v>1693.637818196207</v>
      </c>
    </row>
    <row r="16" spans="1:27" x14ac:dyDescent="0.25">
      <c r="A16" s="6" t="s">
        <v>1288</v>
      </c>
      <c r="B16" s="6" t="s">
        <v>20</v>
      </c>
      <c r="C16" s="6" t="s">
        <v>1402</v>
      </c>
      <c r="D16" s="6">
        <v>1693.644</v>
      </c>
      <c r="E16" s="6" t="s">
        <v>18</v>
      </c>
      <c r="F16" s="6" t="s">
        <v>544</v>
      </c>
      <c r="G16" s="6" t="s">
        <v>645</v>
      </c>
      <c r="H16" s="6">
        <v>1671.5172</v>
      </c>
      <c r="I16" s="6" t="s">
        <v>1047</v>
      </c>
      <c r="J16" s="6" t="s">
        <v>779</v>
      </c>
      <c r="K16" s="6" t="s">
        <v>1401</v>
      </c>
      <c r="L16" s="6" t="s">
        <v>1400</v>
      </c>
      <c r="M16" s="6" t="s">
        <v>96</v>
      </c>
      <c r="N16" s="6" t="s">
        <v>782</v>
      </c>
      <c r="O16" s="6" t="s">
        <v>1320</v>
      </c>
      <c r="P16" s="6" t="s">
        <v>8</v>
      </c>
      <c r="Q16" s="6" t="s">
        <v>7</v>
      </c>
      <c r="R16" s="6" t="s">
        <v>6</v>
      </c>
      <c r="S16" s="6" t="s">
        <v>5</v>
      </c>
      <c r="T16" s="6" t="s">
        <v>4</v>
      </c>
      <c r="U16" s="6">
        <v>6.7871100000000002</v>
      </c>
      <c r="V16" s="6" t="s">
        <v>1373</v>
      </c>
      <c r="W16" s="6" t="s">
        <v>1099</v>
      </c>
      <c r="X16" s="6" t="s">
        <v>0</v>
      </c>
      <c r="Y16" s="6">
        <v>18.790833333333335</v>
      </c>
      <c r="Z16" s="6">
        <v>0.48305555555555557</v>
      </c>
      <c r="AA16" s="6">
        <v>1693.639580071464</v>
      </c>
    </row>
    <row r="17" spans="1:27" x14ac:dyDescent="0.25">
      <c r="A17" s="6" t="s">
        <v>1288</v>
      </c>
      <c r="B17" s="6" t="s">
        <v>20</v>
      </c>
      <c r="C17" s="6" t="s">
        <v>1398</v>
      </c>
      <c r="D17" s="6">
        <v>1693.6420000000001</v>
      </c>
      <c r="E17" s="6" t="s">
        <v>18</v>
      </c>
      <c r="F17" s="6" t="s">
        <v>1397</v>
      </c>
      <c r="G17" s="6" t="s">
        <v>905</v>
      </c>
      <c r="H17" s="6">
        <v>1671.5155</v>
      </c>
      <c r="I17" s="6" t="s">
        <v>891</v>
      </c>
      <c r="J17" s="6" t="s">
        <v>884</v>
      </c>
      <c r="K17" s="6" t="s">
        <v>1396</v>
      </c>
      <c r="L17" s="6" t="s">
        <v>1307</v>
      </c>
      <c r="M17" s="6" t="s">
        <v>896</v>
      </c>
      <c r="N17" s="6" t="s">
        <v>1395</v>
      </c>
      <c r="O17" s="6" t="s">
        <v>1320</v>
      </c>
      <c r="P17" s="6" t="s">
        <v>8</v>
      </c>
      <c r="Q17" s="6" t="s">
        <v>7</v>
      </c>
      <c r="R17" s="6" t="s">
        <v>6</v>
      </c>
      <c r="S17" s="6" t="s">
        <v>5</v>
      </c>
      <c r="T17" s="6" t="s">
        <v>4</v>
      </c>
      <c r="U17" s="6">
        <v>6.7871090000000001</v>
      </c>
      <c r="V17" s="6" t="s">
        <v>1373</v>
      </c>
      <c r="W17" s="6" t="s">
        <v>1099</v>
      </c>
      <c r="X17" s="6" t="s">
        <v>0</v>
      </c>
      <c r="Y17" s="6">
        <v>18.795000000000002</v>
      </c>
      <c r="Z17" s="6">
        <v>0.487222222222222</v>
      </c>
      <c r="AA17" s="6">
        <v>1693.6375419467211</v>
      </c>
    </row>
    <row r="18" spans="1:27" x14ac:dyDescent="0.25">
      <c r="A18" s="6" t="s">
        <v>1288</v>
      </c>
      <c r="B18" s="6" t="s">
        <v>20</v>
      </c>
      <c r="C18" s="6" t="s">
        <v>1394</v>
      </c>
      <c r="D18" s="6">
        <v>1693.6438000000001</v>
      </c>
      <c r="E18" s="6" t="s">
        <v>18</v>
      </c>
      <c r="F18" s="6" t="s">
        <v>1393</v>
      </c>
      <c r="G18" s="6" t="s">
        <v>1392</v>
      </c>
      <c r="H18" s="6">
        <v>1671.5183999999999</v>
      </c>
      <c r="I18" s="6" t="s">
        <v>472</v>
      </c>
      <c r="J18" s="6" t="s">
        <v>1000</v>
      </c>
      <c r="K18" s="6" t="s">
        <v>1391</v>
      </c>
      <c r="L18" s="6" t="s">
        <v>1390</v>
      </c>
      <c r="M18" s="6" t="s">
        <v>11</v>
      </c>
      <c r="N18" s="6" t="s">
        <v>232</v>
      </c>
      <c r="O18" s="6" t="s">
        <v>1320</v>
      </c>
      <c r="P18" s="6" t="s">
        <v>8</v>
      </c>
      <c r="Q18" s="6" t="s">
        <v>7</v>
      </c>
      <c r="R18" s="6" t="s">
        <v>6</v>
      </c>
      <c r="S18" s="6" t="s">
        <v>5</v>
      </c>
      <c r="T18" s="6" t="s">
        <v>4</v>
      </c>
      <c r="U18" s="6">
        <v>6.7871090000000001</v>
      </c>
      <c r="V18" s="6" t="s">
        <v>1373</v>
      </c>
      <c r="W18" s="6" t="s">
        <v>1099</v>
      </c>
      <c r="X18" s="6" t="s">
        <v>0</v>
      </c>
      <c r="Y18" s="6">
        <v>18.799166666666668</v>
      </c>
      <c r="Z18" s="6">
        <v>0.49138888888888843</v>
      </c>
      <c r="AA18" s="6">
        <v>1693.639303821978</v>
      </c>
    </row>
    <row r="19" spans="1:27" x14ac:dyDescent="0.25">
      <c r="A19" s="6" t="s">
        <v>1288</v>
      </c>
      <c r="B19" s="6" t="s">
        <v>20</v>
      </c>
      <c r="C19" s="6" t="s">
        <v>1389</v>
      </c>
      <c r="D19" s="6">
        <v>1693.6428000000001</v>
      </c>
      <c r="E19" s="6" t="s">
        <v>18</v>
      </c>
      <c r="F19" s="6" t="s">
        <v>640</v>
      </c>
      <c r="G19" s="6" t="s">
        <v>479</v>
      </c>
      <c r="H19" s="6">
        <v>1671.5179000000001</v>
      </c>
      <c r="I19" s="6" t="s">
        <v>874</v>
      </c>
      <c r="J19" s="6" t="s">
        <v>988</v>
      </c>
      <c r="K19" s="6" t="s">
        <v>1388</v>
      </c>
      <c r="L19" s="6" t="s">
        <v>1387</v>
      </c>
      <c r="M19" s="6" t="s">
        <v>942</v>
      </c>
      <c r="N19" s="6" t="s">
        <v>1163</v>
      </c>
      <c r="O19" s="6" t="s">
        <v>1320</v>
      </c>
      <c r="P19" s="6" t="s">
        <v>8</v>
      </c>
      <c r="Q19" s="6" t="s">
        <v>7</v>
      </c>
      <c r="R19" s="6" t="s">
        <v>6</v>
      </c>
      <c r="S19" s="6" t="s">
        <v>5</v>
      </c>
      <c r="T19" s="6" t="s">
        <v>4</v>
      </c>
      <c r="U19" s="6">
        <v>6.7871090000000001</v>
      </c>
      <c r="V19" s="6" t="s">
        <v>1373</v>
      </c>
      <c r="W19" s="6" t="s">
        <v>1383</v>
      </c>
      <c r="X19" s="6" t="s">
        <v>0</v>
      </c>
      <c r="Y19" s="6">
        <v>18.803333333333335</v>
      </c>
      <c r="Z19" s="6">
        <v>0.49555555555555486</v>
      </c>
      <c r="AA19" s="6">
        <v>1693.6382656972351</v>
      </c>
    </row>
    <row r="20" spans="1:27" x14ac:dyDescent="0.25">
      <c r="A20" s="6" t="s">
        <v>1288</v>
      </c>
      <c r="B20" s="6" t="s">
        <v>20</v>
      </c>
      <c r="C20" s="6" t="s">
        <v>1386</v>
      </c>
      <c r="D20" s="6">
        <v>1693.6404</v>
      </c>
      <c r="E20" s="6" t="s">
        <v>18</v>
      </c>
      <c r="F20" s="6" t="s">
        <v>795</v>
      </c>
      <c r="G20" s="6" t="s">
        <v>479</v>
      </c>
      <c r="H20" s="6">
        <v>1671.5165</v>
      </c>
      <c r="I20" s="6" t="s">
        <v>360</v>
      </c>
      <c r="J20" s="6" t="s">
        <v>740</v>
      </c>
      <c r="K20" s="6" t="s">
        <v>1385</v>
      </c>
      <c r="L20" s="6" t="s">
        <v>1384</v>
      </c>
      <c r="M20" s="6" t="s">
        <v>11</v>
      </c>
      <c r="N20" s="6" t="s">
        <v>462</v>
      </c>
      <c r="O20" s="6" t="s">
        <v>1320</v>
      </c>
      <c r="P20" s="6" t="s">
        <v>8</v>
      </c>
      <c r="Q20" s="6" t="s">
        <v>7</v>
      </c>
      <c r="R20" s="6" t="s">
        <v>6</v>
      </c>
      <c r="S20" s="6" t="s">
        <v>5</v>
      </c>
      <c r="T20" s="6" t="s">
        <v>4</v>
      </c>
      <c r="U20" s="6">
        <v>6.7871090000000001</v>
      </c>
      <c r="V20" s="6" t="s">
        <v>1373</v>
      </c>
      <c r="W20" s="6" t="s">
        <v>1383</v>
      </c>
      <c r="X20" s="6" t="s">
        <v>0</v>
      </c>
      <c r="Y20" s="6">
        <v>18.807500000000001</v>
      </c>
      <c r="Z20" s="6">
        <v>0.49972222222222129</v>
      </c>
      <c r="AA20" s="6">
        <v>1693.6358275724922</v>
      </c>
    </row>
    <row r="21" spans="1:27" x14ac:dyDescent="0.25">
      <c r="A21" s="6" t="s">
        <v>1288</v>
      </c>
      <c r="B21" s="6" t="s">
        <v>20</v>
      </c>
      <c r="C21" s="6" t="s">
        <v>1382</v>
      </c>
      <c r="D21" s="6">
        <v>1693.6454000000001</v>
      </c>
      <c r="E21" s="6" t="s">
        <v>18</v>
      </c>
      <c r="F21" s="6" t="s">
        <v>1381</v>
      </c>
      <c r="G21" s="6" t="s">
        <v>876</v>
      </c>
      <c r="H21" s="6">
        <v>1671.5217</v>
      </c>
      <c r="I21" s="6" t="s">
        <v>1038</v>
      </c>
      <c r="J21" s="6" t="s">
        <v>676</v>
      </c>
      <c r="K21" s="6" t="s">
        <v>1380</v>
      </c>
      <c r="L21" s="6" t="s">
        <v>1379</v>
      </c>
      <c r="M21" s="6" t="s">
        <v>96</v>
      </c>
      <c r="N21" s="6" t="s">
        <v>462</v>
      </c>
      <c r="O21" s="6" t="s">
        <v>1320</v>
      </c>
      <c r="P21" s="6" t="s">
        <v>8</v>
      </c>
      <c r="Q21" s="6" t="s">
        <v>7</v>
      </c>
      <c r="R21" s="6" t="s">
        <v>6</v>
      </c>
      <c r="S21" s="6" t="s">
        <v>5</v>
      </c>
      <c r="T21" s="6" t="s">
        <v>4</v>
      </c>
      <c r="U21" s="6">
        <v>6.7871090000000001</v>
      </c>
      <c r="V21" s="6" t="s">
        <v>1373</v>
      </c>
      <c r="W21" s="6" t="s">
        <v>1372</v>
      </c>
      <c r="X21" s="6" t="s">
        <v>0</v>
      </c>
      <c r="Y21" s="6">
        <v>18.811666666666667</v>
      </c>
      <c r="Z21" s="6">
        <v>0.50388888888888772</v>
      </c>
      <c r="AA21" s="6">
        <v>1693.6407894477493</v>
      </c>
    </row>
    <row r="22" spans="1:27" x14ac:dyDescent="0.25">
      <c r="A22" s="6" t="s">
        <v>1288</v>
      </c>
      <c r="B22" s="6" t="s">
        <v>20</v>
      </c>
      <c r="C22" s="6" t="s">
        <v>1378</v>
      </c>
      <c r="D22" s="6">
        <v>1693.6429000000001</v>
      </c>
      <c r="E22" s="6" t="s">
        <v>18</v>
      </c>
      <c r="F22" s="6" t="s">
        <v>1377</v>
      </c>
      <c r="G22" s="6" t="s">
        <v>1376</v>
      </c>
      <c r="H22" s="6">
        <v>1671.5197000000001</v>
      </c>
      <c r="I22" s="6" t="s">
        <v>866</v>
      </c>
      <c r="J22" s="6" t="s">
        <v>904</v>
      </c>
      <c r="K22" s="6" t="s">
        <v>1375</v>
      </c>
      <c r="L22" s="6" t="s">
        <v>1374</v>
      </c>
      <c r="M22" s="6" t="s">
        <v>11</v>
      </c>
      <c r="N22" s="6" t="s">
        <v>752</v>
      </c>
      <c r="O22" s="6" t="s">
        <v>1320</v>
      </c>
      <c r="P22" s="6" t="s">
        <v>8</v>
      </c>
      <c r="Q22" s="6" t="s">
        <v>7</v>
      </c>
      <c r="R22" s="6" t="s">
        <v>6</v>
      </c>
      <c r="S22" s="6" t="s">
        <v>5</v>
      </c>
      <c r="T22" s="6" t="s">
        <v>4</v>
      </c>
      <c r="U22" s="6">
        <v>6.7871090000000001</v>
      </c>
      <c r="V22" s="6" t="s">
        <v>1373</v>
      </c>
      <c r="W22" s="6" t="s">
        <v>1372</v>
      </c>
      <c r="X22" s="6" t="s">
        <v>0</v>
      </c>
      <c r="Y22" s="6">
        <v>18.815833333333334</v>
      </c>
      <c r="Z22" s="6">
        <v>0.50805555555555415</v>
      </c>
      <c r="AA22" s="6">
        <v>1693.6382513230062</v>
      </c>
    </row>
    <row r="23" spans="1:27" x14ac:dyDescent="0.25">
      <c r="A23" s="6" t="s">
        <v>1288</v>
      </c>
      <c r="B23" s="6" t="s">
        <v>20</v>
      </c>
      <c r="C23" s="6" t="s">
        <v>1371</v>
      </c>
      <c r="D23" s="6">
        <v>1693.6449</v>
      </c>
      <c r="E23" s="6" t="s">
        <v>18</v>
      </c>
      <c r="F23" s="6" t="s">
        <v>640</v>
      </c>
      <c r="G23" s="6" t="s">
        <v>479</v>
      </c>
      <c r="H23" s="6">
        <v>1671.5223000000001</v>
      </c>
      <c r="I23" s="6" t="s">
        <v>866</v>
      </c>
      <c r="J23" s="6" t="s">
        <v>1347</v>
      </c>
      <c r="K23" s="6" t="s">
        <v>401</v>
      </c>
      <c r="L23" s="6" t="s">
        <v>1370</v>
      </c>
      <c r="M23" s="6" t="s">
        <v>896</v>
      </c>
      <c r="N23" s="6" t="s">
        <v>1358</v>
      </c>
      <c r="O23" s="6" t="s">
        <v>1320</v>
      </c>
      <c r="P23" s="6" t="s">
        <v>8</v>
      </c>
      <c r="Q23" s="6" t="s">
        <v>7</v>
      </c>
      <c r="R23" s="6" t="s">
        <v>6</v>
      </c>
      <c r="S23" s="6" t="s">
        <v>5</v>
      </c>
      <c r="T23" s="6" t="s">
        <v>4</v>
      </c>
      <c r="U23" s="6">
        <v>6.7871090000000001</v>
      </c>
      <c r="V23" s="6" t="s">
        <v>1281</v>
      </c>
      <c r="W23" s="6" t="s">
        <v>1091</v>
      </c>
      <c r="X23" s="6" t="s">
        <v>0</v>
      </c>
      <c r="Y23" s="6">
        <v>18.82</v>
      </c>
      <c r="Z23" s="6">
        <v>0.51222222222222058</v>
      </c>
      <c r="AA23" s="6">
        <v>1693.6402131982632</v>
      </c>
    </row>
    <row r="24" spans="1:27" x14ac:dyDescent="0.25">
      <c r="A24" s="6" t="s">
        <v>1288</v>
      </c>
      <c r="B24" s="6" t="s">
        <v>20</v>
      </c>
      <c r="C24" s="6" t="s">
        <v>1369</v>
      </c>
      <c r="D24" s="6">
        <v>1693.6397999999999</v>
      </c>
      <c r="E24" s="6" t="s">
        <v>18</v>
      </c>
      <c r="F24" s="6" t="s">
        <v>1285</v>
      </c>
      <c r="G24" s="6" t="s">
        <v>343</v>
      </c>
      <c r="H24" s="6">
        <v>1671.5177000000001</v>
      </c>
      <c r="I24" s="6" t="s">
        <v>898</v>
      </c>
      <c r="J24" s="6" t="s">
        <v>899</v>
      </c>
      <c r="K24" s="6" t="s">
        <v>1368</v>
      </c>
      <c r="L24" s="6" t="s">
        <v>1367</v>
      </c>
      <c r="M24" s="6" t="s">
        <v>896</v>
      </c>
      <c r="N24" s="6" t="s">
        <v>1115</v>
      </c>
      <c r="O24" s="6" t="s">
        <v>1320</v>
      </c>
      <c r="P24" s="6" t="s">
        <v>8</v>
      </c>
      <c r="Q24" s="6" t="s">
        <v>7</v>
      </c>
      <c r="R24" s="6" t="s">
        <v>6</v>
      </c>
      <c r="S24" s="6" t="s">
        <v>5</v>
      </c>
      <c r="T24" s="6" t="s">
        <v>4</v>
      </c>
      <c r="U24" s="6">
        <v>6.7871090000000001</v>
      </c>
      <c r="V24" s="6" t="s">
        <v>1281</v>
      </c>
      <c r="W24" s="6" t="s">
        <v>1081</v>
      </c>
      <c r="X24" s="6" t="s">
        <v>0</v>
      </c>
      <c r="Y24" s="6">
        <v>18.824166666666667</v>
      </c>
      <c r="Z24" s="6">
        <v>0.51638888888888701</v>
      </c>
      <c r="AA24" s="6">
        <v>1693.6350750735201</v>
      </c>
    </row>
    <row r="25" spans="1:27" x14ac:dyDescent="0.25">
      <c r="A25" s="6" t="s">
        <v>1288</v>
      </c>
      <c r="B25" s="6" t="s">
        <v>20</v>
      </c>
      <c r="C25" s="6" t="s">
        <v>1366</v>
      </c>
      <c r="D25" s="6">
        <v>1693.6465000000001</v>
      </c>
      <c r="E25" s="6" t="s">
        <v>18</v>
      </c>
      <c r="F25" s="6" t="s">
        <v>1365</v>
      </c>
      <c r="G25" s="6" t="s">
        <v>41</v>
      </c>
      <c r="H25" s="6">
        <v>1671.5243</v>
      </c>
      <c r="I25" s="6" t="s">
        <v>999</v>
      </c>
      <c r="J25" s="6" t="s">
        <v>884</v>
      </c>
      <c r="K25" s="6" t="s">
        <v>1364</v>
      </c>
      <c r="L25" s="6" t="s">
        <v>1363</v>
      </c>
      <c r="M25" s="6" t="s">
        <v>46</v>
      </c>
      <c r="N25" s="6" t="s">
        <v>1362</v>
      </c>
      <c r="O25" s="6" t="s">
        <v>1320</v>
      </c>
      <c r="P25" s="6" t="s">
        <v>8</v>
      </c>
      <c r="Q25" s="6" t="s">
        <v>7</v>
      </c>
      <c r="R25" s="6" t="s">
        <v>6</v>
      </c>
      <c r="S25" s="6" t="s">
        <v>5</v>
      </c>
      <c r="T25" s="6" t="s">
        <v>4</v>
      </c>
      <c r="U25" s="6">
        <v>6.7871090000000001</v>
      </c>
      <c r="V25" s="6" t="s">
        <v>1281</v>
      </c>
      <c r="W25" s="6" t="s">
        <v>1357</v>
      </c>
      <c r="X25" s="6" t="s">
        <v>0</v>
      </c>
      <c r="Y25" s="6">
        <v>18.828333333333333</v>
      </c>
      <c r="Z25" s="6">
        <v>0.52055555555555344</v>
      </c>
      <c r="AA25" s="6">
        <v>1693.6417369487772</v>
      </c>
    </row>
    <row r="26" spans="1:27" x14ac:dyDescent="0.25">
      <c r="A26" s="6" t="s">
        <v>1288</v>
      </c>
      <c r="B26" s="6" t="s">
        <v>20</v>
      </c>
      <c r="C26" s="6" t="s">
        <v>1361</v>
      </c>
      <c r="D26" s="6">
        <v>1693.6423</v>
      </c>
      <c r="E26" s="6" t="s">
        <v>18</v>
      </c>
      <c r="F26" s="6" t="s">
        <v>445</v>
      </c>
      <c r="G26" s="6" t="s">
        <v>444</v>
      </c>
      <c r="H26" s="6">
        <v>1671.5195000000001</v>
      </c>
      <c r="I26" s="6" t="s">
        <v>684</v>
      </c>
      <c r="J26" s="6" t="s">
        <v>931</v>
      </c>
      <c r="K26" s="6" t="s">
        <v>1360</v>
      </c>
      <c r="L26" s="6" t="s">
        <v>1359</v>
      </c>
      <c r="M26" s="6" t="s">
        <v>604</v>
      </c>
      <c r="N26" s="6" t="s">
        <v>1358</v>
      </c>
      <c r="O26" s="6" t="s">
        <v>1320</v>
      </c>
      <c r="P26" s="6" t="s">
        <v>8</v>
      </c>
      <c r="Q26" s="6" t="s">
        <v>7</v>
      </c>
      <c r="R26" s="6" t="s">
        <v>6</v>
      </c>
      <c r="S26" s="6" t="s">
        <v>5</v>
      </c>
      <c r="T26" s="6" t="s">
        <v>4</v>
      </c>
      <c r="U26" s="6">
        <v>6.7871090000000001</v>
      </c>
      <c r="V26" s="6" t="s">
        <v>1281</v>
      </c>
      <c r="W26" s="6" t="s">
        <v>1357</v>
      </c>
      <c r="X26" s="6" t="s">
        <v>0</v>
      </c>
      <c r="Y26" s="6">
        <v>18.8325</v>
      </c>
      <c r="Z26" s="6">
        <v>0.52472222222221987</v>
      </c>
      <c r="AA26" s="6">
        <v>1693.6374988240341</v>
      </c>
    </row>
    <row r="27" spans="1:27" x14ac:dyDescent="0.25">
      <c r="A27" s="6" t="s">
        <v>1288</v>
      </c>
      <c r="B27" s="6" t="s">
        <v>20</v>
      </c>
      <c r="C27" s="6" t="s">
        <v>1356</v>
      </c>
      <c r="D27" s="6">
        <v>1693.6487999999999</v>
      </c>
      <c r="E27" s="6" t="s">
        <v>18</v>
      </c>
      <c r="F27" s="6" t="s">
        <v>1355</v>
      </c>
      <c r="G27" s="6" t="s">
        <v>1354</v>
      </c>
      <c r="H27" s="6">
        <v>1671.528</v>
      </c>
      <c r="I27" s="6" t="s">
        <v>668</v>
      </c>
      <c r="J27" s="6" t="s">
        <v>1323</v>
      </c>
      <c r="K27" s="6" t="s">
        <v>1109</v>
      </c>
      <c r="L27" s="6" t="s">
        <v>1353</v>
      </c>
      <c r="M27" s="6" t="s">
        <v>25</v>
      </c>
      <c r="N27" s="6" t="s">
        <v>681</v>
      </c>
      <c r="O27" s="6" t="s">
        <v>1320</v>
      </c>
      <c r="P27" s="6" t="s">
        <v>8</v>
      </c>
      <c r="Q27" s="6" t="s">
        <v>7</v>
      </c>
      <c r="R27" s="6" t="s">
        <v>6</v>
      </c>
      <c r="S27" s="6" t="s">
        <v>5</v>
      </c>
      <c r="T27" s="6" t="s">
        <v>4</v>
      </c>
      <c r="U27" s="6">
        <v>6.7871090000000001</v>
      </c>
      <c r="V27" s="6" t="s">
        <v>1281</v>
      </c>
      <c r="W27" s="6" t="s">
        <v>1352</v>
      </c>
      <c r="X27" s="6" t="s">
        <v>0</v>
      </c>
      <c r="Y27" s="6">
        <v>18.836666666666666</v>
      </c>
      <c r="Z27" s="6">
        <v>0.5288888888888863</v>
      </c>
      <c r="AA27" s="6">
        <v>1693.6439606992913</v>
      </c>
    </row>
    <row r="28" spans="1:27" x14ac:dyDescent="0.25">
      <c r="A28" s="6" t="s">
        <v>1288</v>
      </c>
      <c r="B28" s="6" t="s">
        <v>20</v>
      </c>
      <c r="C28" s="6" t="s">
        <v>1351</v>
      </c>
      <c r="D28" s="6">
        <v>1693.6463000000001</v>
      </c>
      <c r="E28" s="6" t="s">
        <v>18</v>
      </c>
      <c r="F28" s="6" t="s">
        <v>1032</v>
      </c>
      <c r="G28" s="6" t="s">
        <v>656</v>
      </c>
      <c r="H28" s="6">
        <v>1671.5253</v>
      </c>
      <c r="I28" s="6" t="s">
        <v>960</v>
      </c>
      <c r="J28" s="6" t="s">
        <v>899</v>
      </c>
      <c r="K28" s="6" t="s">
        <v>1350</v>
      </c>
      <c r="L28" s="6" t="s">
        <v>1349</v>
      </c>
      <c r="M28" s="6" t="s">
        <v>823</v>
      </c>
      <c r="N28" s="6" t="s">
        <v>673</v>
      </c>
      <c r="O28" s="6" t="s">
        <v>1320</v>
      </c>
      <c r="P28" s="6" t="s">
        <v>8</v>
      </c>
      <c r="Q28" s="6" t="s">
        <v>7</v>
      </c>
      <c r="R28" s="6" t="s">
        <v>6</v>
      </c>
      <c r="S28" s="6" t="s">
        <v>5</v>
      </c>
      <c r="T28" s="6" t="s">
        <v>4</v>
      </c>
      <c r="U28" s="6">
        <v>6.7871090000000001</v>
      </c>
      <c r="V28" s="6" t="s">
        <v>1281</v>
      </c>
      <c r="W28" s="6" t="s">
        <v>1344</v>
      </c>
      <c r="X28" s="6" t="s">
        <v>0</v>
      </c>
      <c r="Y28" s="6">
        <v>18.840833333333332</v>
      </c>
      <c r="Z28" s="6">
        <v>0.53305555555555273</v>
      </c>
      <c r="AA28" s="6">
        <v>1693.6414225745484</v>
      </c>
    </row>
    <row r="29" spans="1:27" x14ac:dyDescent="0.25">
      <c r="A29" s="6" t="s">
        <v>1288</v>
      </c>
      <c r="B29" s="6" t="s">
        <v>20</v>
      </c>
      <c r="C29" s="6" t="s">
        <v>1348</v>
      </c>
      <c r="D29" s="6">
        <v>1693.6452999999999</v>
      </c>
      <c r="E29" s="6" t="s">
        <v>18</v>
      </c>
      <c r="F29" s="6" t="s">
        <v>459</v>
      </c>
      <c r="G29" s="6" t="s">
        <v>678</v>
      </c>
      <c r="H29" s="6">
        <v>1671.5255</v>
      </c>
      <c r="I29" s="6" t="s">
        <v>755</v>
      </c>
      <c r="J29" s="6" t="s">
        <v>1347</v>
      </c>
      <c r="K29" s="6" t="s">
        <v>1346</v>
      </c>
      <c r="L29" s="6" t="s">
        <v>1345</v>
      </c>
      <c r="M29" s="6" t="s">
        <v>832</v>
      </c>
      <c r="N29" s="6" t="s">
        <v>1284</v>
      </c>
      <c r="O29" s="6" t="s">
        <v>1320</v>
      </c>
      <c r="P29" s="6" t="s">
        <v>8</v>
      </c>
      <c r="Q29" s="6" t="s">
        <v>7</v>
      </c>
      <c r="R29" s="6" t="s">
        <v>6</v>
      </c>
      <c r="S29" s="6" t="s">
        <v>5</v>
      </c>
      <c r="T29" s="6" t="s">
        <v>4</v>
      </c>
      <c r="U29" s="6">
        <v>6.7871090000000001</v>
      </c>
      <c r="V29" s="6" t="s">
        <v>1281</v>
      </c>
      <c r="W29" s="6" t="s">
        <v>1344</v>
      </c>
      <c r="X29" s="6" t="s">
        <v>0</v>
      </c>
      <c r="Y29" s="6">
        <v>18.844999999999999</v>
      </c>
      <c r="Z29" s="6">
        <v>0.53722222222221916</v>
      </c>
      <c r="AA29" s="6">
        <v>1693.6403844498052</v>
      </c>
    </row>
    <row r="30" spans="1:27" x14ac:dyDescent="0.25">
      <c r="A30" s="6" t="s">
        <v>1288</v>
      </c>
      <c r="B30" s="6" t="s">
        <v>20</v>
      </c>
      <c r="C30" s="6" t="s">
        <v>1343</v>
      </c>
      <c r="D30" s="6">
        <v>1693.6452999999999</v>
      </c>
      <c r="E30" s="6" t="s">
        <v>18</v>
      </c>
      <c r="F30" s="6" t="s">
        <v>1342</v>
      </c>
      <c r="G30" s="6" t="s">
        <v>1297</v>
      </c>
      <c r="H30" s="6">
        <v>1671.5246</v>
      </c>
      <c r="I30" s="6" t="s">
        <v>1341</v>
      </c>
      <c r="J30" s="6" t="s">
        <v>1340</v>
      </c>
      <c r="K30" s="6" t="s">
        <v>1339</v>
      </c>
      <c r="L30" s="6" t="s">
        <v>1338</v>
      </c>
      <c r="M30" s="6" t="s">
        <v>984</v>
      </c>
      <c r="N30" s="6" t="s">
        <v>169</v>
      </c>
      <c r="O30" s="6" t="s">
        <v>1320</v>
      </c>
      <c r="P30" s="6" t="s">
        <v>8</v>
      </c>
      <c r="Q30" s="6" t="s">
        <v>7</v>
      </c>
      <c r="R30" s="6" t="s">
        <v>6</v>
      </c>
      <c r="S30" s="6" t="s">
        <v>5</v>
      </c>
      <c r="T30" s="6" t="s">
        <v>4</v>
      </c>
      <c r="U30" s="6">
        <v>6.7871090000000001</v>
      </c>
      <c r="V30" s="6" t="s">
        <v>1281</v>
      </c>
      <c r="W30" s="6" t="s">
        <v>1333</v>
      </c>
      <c r="X30" s="6" t="s">
        <v>0</v>
      </c>
      <c r="Y30" s="6">
        <v>18.849166666666665</v>
      </c>
      <c r="Z30" s="6">
        <v>0.54138888888888559</v>
      </c>
      <c r="AA30" s="6">
        <v>1693.6403463250622</v>
      </c>
    </row>
    <row r="31" spans="1:27" x14ac:dyDescent="0.25">
      <c r="A31" s="6" t="s">
        <v>1288</v>
      </c>
      <c r="B31" s="6" t="s">
        <v>20</v>
      </c>
      <c r="C31" s="6" t="s">
        <v>1337</v>
      </c>
      <c r="D31" s="6">
        <v>1693.6477</v>
      </c>
      <c r="E31" s="6" t="s">
        <v>18</v>
      </c>
      <c r="F31" s="6" t="s">
        <v>1336</v>
      </c>
      <c r="G31" s="6" t="s">
        <v>981</v>
      </c>
      <c r="H31" s="6">
        <v>1671.5277000000001</v>
      </c>
      <c r="I31" s="6" t="s">
        <v>723</v>
      </c>
      <c r="J31" s="6" t="s">
        <v>950</v>
      </c>
      <c r="K31" s="6" t="s">
        <v>1335</v>
      </c>
      <c r="L31" s="6" t="s">
        <v>1334</v>
      </c>
      <c r="M31" s="6" t="s">
        <v>46</v>
      </c>
      <c r="N31" s="6" t="s">
        <v>1093</v>
      </c>
      <c r="O31" s="6" t="s">
        <v>1320</v>
      </c>
      <c r="P31" s="6" t="s">
        <v>8</v>
      </c>
      <c r="Q31" s="6" t="s">
        <v>7</v>
      </c>
      <c r="R31" s="6" t="s">
        <v>6</v>
      </c>
      <c r="S31" s="6" t="s">
        <v>5</v>
      </c>
      <c r="T31" s="6" t="s">
        <v>4</v>
      </c>
      <c r="U31" s="6">
        <v>6.7871090000000001</v>
      </c>
      <c r="V31" s="6" t="s">
        <v>1281</v>
      </c>
      <c r="W31" s="6" t="s">
        <v>1333</v>
      </c>
      <c r="X31" s="6" t="s">
        <v>0</v>
      </c>
      <c r="Y31" s="6">
        <v>18.853333333333335</v>
      </c>
      <c r="Z31" s="6">
        <v>0.54555555555555557</v>
      </c>
      <c r="AA31" s="6">
        <v>1693.6427082003192</v>
      </c>
    </row>
    <row r="32" spans="1:27" x14ac:dyDescent="0.25">
      <c r="A32" s="6" t="s">
        <v>1288</v>
      </c>
      <c r="B32" s="6" t="s">
        <v>20</v>
      </c>
      <c r="C32" s="6" t="s">
        <v>1332</v>
      </c>
      <c r="D32" s="6">
        <v>1693.6415</v>
      </c>
      <c r="E32" s="6" t="s">
        <v>18</v>
      </c>
      <c r="F32" s="6" t="s">
        <v>237</v>
      </c>
      <c r="G32" s="6" t="s">
        <v>16</v>
      </c>
      <c r="H32" s="6">
        <v>1671.5222000000001</v>
      </c>
      <c r="I32" s="6" t="s">
        <v>774</v>
      </c>
      <c r="J32" s="6" t="s">
        <v>708</v>
      </c>
      <c r="K32" s="6" t="s">
        <v>1331</v>
      </c>
      <c r="L32" s="6" t="s">
        <v>1330</v>
      </c>
      <c r="M32" s="6" t="s">
        <v>25</v>
      </c>
      <c r="N32" s="6" t="s">
        <v>376</v>
      </c>
      <c r="O32" s="6" t="s">
        <v>1320</v>
      </c>
      <c r="P32" s="6" t="s">
        <v>8</v>
      </c>
      <c r="Q32" s="6" t="s">
        <v>7</v>
      </c>
      <c r="R32" s="6" t="s">
        <v>6</v>
      </c>
      <c r="S32" s="6" t="s">
        <v>5</v>
      </c>
      <c r="T32" s="6" t="s">
        <v>4</v>
      </c>
      <c r="U32" s="6">
        <v>6.7871090000000001</v>
      </c>
      <c r="V32" s="6" t="s">
        <v>1281</v>
      </c>
      <c r="W32" s="6" t="s">
        <v>1325</v>
      </c>
      <c r="X32" s="6" t="s">
        <v>0</v>
      </c>
      <c r="Y32" s="6">
        <v>18.857500000000002</v>
      </c>
      <c r="Z32" s="6">
        <v>0.549722222222222</v>
      </c>
      <c r="AA32" s="6">
        <v>1693.6364700755762</v>
      </c>
    </row>
    <row r="33" spans="1:27" x14ac:dyDescent="0.25">
      <c r="A33" s="6" t="s">
        <v>1288</v>
      </c>
      <c r="B33" s="6" t="s">
        <v>20</v>
      </c>
      <c r="C33" s="6" t="s">
        <v>1329</v>
      </c>
      <c r="D33" s="6">
        <v>1693.6481000000001</v>
      </c>
      <c r="E33" s="6" t="s">
        <v>18</v>
      </c>
      <c r="F33" s="6" t="s">
        <v>1066</v>
      </c>
      <c r="G33" s="6" t="s">
        <v>502</v>
      </c>
      <c r="H33" s="6">
        <v>1671.53</v>
      </c>
      <c r="I33" s="6" t="s">
        <v>723</v>
      </c>
      <c r="J33" s="6" t="s">
        <v>676</v>
      </c>
      <c r="K33" s="6" t="s">
        <v>1328</v>
      </c>
      <c r="L33" s="6" t="s">
        <v>1327</v>
      </c>
      <c r="M33" s="6" t="s">
        <v>942</v>
      </c>
      <c r="N33" s="6" t="s">
        <v>1326</v>
      </c>
      <c r="O33" s="6" t="s">
        <v>1320</v>
      </c>
      <c r="P33" s="6" t="s">
        <v>8</v>
      </c>
      <c r="Q33" s="6" t="s">
        <v>7</v>
      </c>
      <c r="R33" s="6" t="s">
        <v>6</v>
      </c>
      <c r="S33" s="6" t="s">
        <v>5</v>
      </c>
      <c r="T33" s="6" t="s">
        <v>4</v>
      </c>
      <c r="U33" s="6">
        <v>6.7871090000000001</v>
      </c>
      <c r="V33" s="6" t="s">
        <v>1281</v>
      </c>
      <c r="W33" s="6" t="s">
        <v>1325</v>
      </c>
      <c r="X33" s="6" t="s">
        <v>0</v>
      </c>
      <c r="Y33" s="6">
        <v>18.861666666666668</v>
      </c>
      <c r="Z33" s="6">
        <v>0.55388888888888843</v>
      </c>
      <c r="AA33" s="6">
        <v>1693.6430319508336</v>
      </c>
    </row>
    <row r="34" spans="1:27" x14ac:dyDescent="0.25">
      <c r="A34" s="6" t="s">
        <v>1288</v>
      </c>
      <c r="B34" s="6" t="s">
        <v>20</v>
      </c>
      <c r="C34" s="6" t="s">
        <v>1324</v>
      </c>
      <c r="D34" s="6">
        <v>1693.6452999999999</v>
      </c>
      <c r="E34" s="6" t="s">
        <v>18</v>
      </c>
      <c r="F34" s="6" t="s">
        <v>1313</v>
      </c>
      <c r="G34" s="6" t="s">
        <v>550</v>
      </c>
      <c r="H34" s="6">
        <v>1671.5268000000001</v>
      </c>
      <c r="I34" s="6" t="s">
        <v>987</v>
      </c>
      <c r="J34" s="6" t="s">
        <v>1323</v>
      </c>
      <c r="K34" s="6" t="s">
        <v>1322</v>
      </c>
      <c r="L34" s="6" t="s">
        <v>1321</v>
      </c>
      <c r="M34" s="6" t="s">
        <v>25</v>
      </c>
      <c r="N34" s="6" t="s">
        <v>392</v>
      </c>
      <c r="O34" s="6" t="s">
        <v>1320</v>
      </c>
      <c r="P34" s="6" t="s">
        <v>8</v>
      </c>
      <c r="Q34" s="6" t="s">
        <v>7</v>
      </c>
      <c r="R34" s="6" t="s">
        <v>6</v>
      </c>
      <c r="S34" s="6" t="s">
        <v>5</v>
      </c>
      <c r="T34" s="6" t="s">
        <v>4</v>
      </c>
      <c r="U34" s="6">
        <v>6.7871090000000001</v>
      </c>
      <c r="V34" s="6" t="s">
        <v>1281</v>
      </c>
      <c r="W34" s="6" t="s">
        <v>1319</v>
      </c>
      <c r="X34" s="6" t="s">
        <v>0</v>
      </c>
      <c r="Y34" s="6">
        <v>18.865833333333335</v>
      </c>
      <c r="Z34" s="6">
        <v>0.55805555555555486</v>
      </c>
      <c r="AA34" s="6">
        <v>1693.6401938260904</v>
      </c>
    </row>
    <row r="35" spans="1:27" x14ac:dyDescent="0.25">
      <c r="A35" s="6" t="s">
        <v>1288</v>
      </c>
      <c r="B35" s="6" t="s">
        <v>20</v>
      </c>
      <c r="C35" s="6" t="s">
        <v>1318</v>
      </c>
      <c r="D35" s="6">
        <v>1693.6460999999999</v>
      </c>
      <c r="E35" s="6" t="s">
        <v>18</v>
      </c>
      <c r="F35" s="6" t="s">
        <v>795</v>
      </c>
      <c r="G35" s="6" t="s">
        <v>479</v>
      </c>
      <c r="H35" s="6">
        <v>1671.5278000000001</v>
      </c>
      <c r="I35" s="6" t="s">
        <v>684</v>
      </c>
      <c r="J35" s="6" t="s">
        <v>694</v>
      </c>
      <c r="K35" s="6" t="s">
        <v>1317</v>
      </c>
      <c r="L35" s="6" t="s">
        <v>1316</v>
      </c>
      <c r="M35" s="6" t="s">
        <v>36</v>
      </c>
      <c r="N35" s="6" t="s">
        <v>1315</v>
      </c>
      <c r="O35" s="6" t="s">
        <v>1283</v>
      </c>
      <c r="P35" s="6" t="s">
        <v>8</v>
      </c>
      <c r="Q35" s="6" t="s">
        <v>7</v>
      </c>
      <c r="R35" s="6" t="s">
        <v>6</v>
      </c>
      <c r="S35" s="6" t="s">
        <v>5</v>
      </c>
      <c r="T35" s="6" t="s">
        <v>4</v>
      </c>
      <c r="U35" s="6">
        <v>6.7871090000000001</v>
      </c>
      <c r="V35" s="6" t="s">
        <v>1281</v>
      </c>
      <c r="W35" s="6" t="s">
        <v>1309</v>
      </c>
      <c r="X35" s="6" t="s">
        <v>0</v>
      </c>
      <c r="Y35" s="6">
        <v>18.87</v>
      </c>
      <c r="Z35" s="6">
        <v>0.56222222222222129</v>
      </c>
      <c r="AA35" s="6">
        <v>1693.6409557013474</v>
      </c>
    </row>
    <row r="36" spans="1:27" x14ac:dyDescent="0.25">
      <c r="A36" s="6" t="s">
        <v>1288</v>
      </c>
      <c r="B36" s="6" t="s">
        <v>20</v>
      </c>
      <c r="C36" s="6" t="s">
        <v>1314</v>
      </c>
      <c r="D36" s="6">
        <v>1693.6441</v>
      </c>
      <c r="E36" s="6" t="s">
        <v>18</v>
      </c>
      <c r="F36" s="6" t="s">
        <v>1313</v>
      </c>
      <c r="G36" s="6" t="s">
        <v>550</v>
      </c>
      <c r="H36" s="6">
        <v>1671.5264</v>
      </c>
      <c r="I36" s="6" t="s">
        <v>960</v>
      </c>
      <c r="J36" s="6" t="s">
        <v>1000</v>
      </c>
      <c r="K36" s="6" t="s">
        <v>1312</v>
      </c>
      <c r="L36" s="6" t="s">
        <v>1311</v>
      </c>
      <c r="M36" s="6" t="s">
        <v>25</v>
      </c>
      <c r="N36" s="6" t="s">
        <v>1310</v>
      </c>
      <c r="O36" s="6" t="s">
        <v>1283</v>
      </c>
      <c r="P36" s="6" t="s">
        <v>8</v>
      </c>
      <c r="Q36" s="6" t="s">
        <v>7</v>
      </c>
      <c r="R36" s="6" t="s">
        <v>6</v>
      </c>
      <c r="S36" s="6" t="s">
        <v>5</v>
      </c>
      <c r="T36" s="6" t="s">
        <v>4</v>
      </c>
      <c r="U36" s="6">
        <v>6.7871090000000001</v>
      </c>
      <c r="V36" s="6" t="s">
        <v>1281</v>
      </c>
      <c r="W36" s="6" t="s">
        <v>1309</v>
      </c>
      <c r="X36" s="6" t="s">
        <v>0</v>
      </c>
      <c r="Y36" s="6">
        <v>18.874166666666667</v>
      </c>
      <c r="Z36" s="6">
        <v>0.56638888888888772</v>
      </c>
      <c r="AA36" s="6">
        <v>1693.6389175766044</v>
      </c>
    </row>
    <row r="37" spans="1:27" x14ac:dyDescent="0.25">
      <c r="A37" s="6" t="s">
        <v>1288</v>
      </c>
      <c r="B37" s="6" t="s">
        <v>20</v>
      </c>
      <c r="C37" s="6" t="s">
        <v>1308</v>
      </c>
      <c r="D37" s="6">
        <v>1693.6433</v>
      </c>
      <c r="E37" s="6" t="s">
        <v>18</v>
      </c>
      <c r="F37" s="6" t="s">
        <v>1307</v>
      </c>
      <c r="G37" s="6" t="s">
        <v>989</v>
      </c>
      <c r="H37" s="6">
        <v>1671.5255</v>
      </c>
      <c r="I37" s="6" t="s">
        <v>785</v>
      </c>
      <c r="J37" s="6" t="s">
        <v>768</v>
      </c>
      <c r="K37" s="6" t="s">
        <v>1306</v>
      </c>
      <c r="L37" s="6" t="s">
        <v>1305</v>
      </c>
      <c r="M37" s="6" t="s">
        <v>46</v>
      </c>
      <c r="N37" s="6" t="s">
        <v>1304</v>
      </c>
      <c r="O37" s="6" t="s">
        <v>1283</v>
      </c>
      <c r="P37" s="6" t="s">
        <v>8</v>
      </c>
      <c r="Q37" s="6" t="s">
        <v>7</v>
      </c>
      <c r="R37" s="6" t="s">
        <v>6</v>
      </c>
      <c r="S37" s="6" t="s">
        <v>5</v>
      </c>
      <c r="T37" s="6" t="s">
        <v>4</v>
      </c>
      <c r="U37" s="6">
        <v>6.7871090000000001</v>
      </c>
      <c r="V37" s="6" t="s">
        <v>1281</v>
      </c>
      <c r="W37" s="6" t="s">
        <v>1300</v>
      </c>
      <c r="X37" s="6" t="s">
        <v>0</v>
      </c>
      <c r="Y37" s="6">
        <v>18.878333333333334</v>
      </c>
      <c r="Z37" s="6">
        <v>0.57055555555555415</v>
      </c>
      <c r="AA37" s="6">
        <v>1693.6380794518614</v>
      </c>
    </row>
    <row r="38" spans="1:27" x14ac:dyDescent="0.25">
      <c r="A38" s="6" t="s">
        <v>1288</v>
      </c>
      <c r="B38" s="6" t="s">
        <v>20</v>
      </c>
      <c r="C38" s="6" t="s">
        <v>1303</v>
      </c>
      <c r="D38" s="6">
        <v>1693.6458</v>
      </c>
      <c r="E38" s="6" t="s">
        <v>18</v>
      </c>
      <c r="F38" s="6" t="s">
        <v>1159</v>
      </c>
      <c r="G38" s="6" t="s">
        <v>724</v>
      </c>
      <c r="H38" s="6">
        <v>1671.5274999999999</v>
      </c>
      <c r="I38" s="6" t="s">
        <v>960</v>
      </c>
      <c r="J38" s="6" t="s">
        <v>779</v>
      </c>
      <c r="K38" s="6" t="s">
        <v>1302</v>
      </c>
      <c r="L38" s="6" t="s">
        <v>1301</v>
      </c>
      <c r="M38" s="6" t="s">
        <v>1131</v>
      </c>
      <c r="N38" s="6" t="s">
        <v>376</v>
      </c>
      <c r="O38" s="6" t="s">
        <v>1283</v>
      </c>
      <c r="P38" s="6" t="s">
        <v>8</v>
      </c>
      <c r="Q38" s="6" t="s">
        <v>7</v>
      </c>
      <c r="R38" s="6" t="s">
        <v>6</v>
      </c>
      <c r="S38" s="6" t="s">
        <v>5</v>
      </c>
      <c r="T38" s="6" t="s">
        <v>4</v>
      </c>
      <c r="U38" s="6">
        <v>6.7871090000000001</v>
      </c>
      <c r="V38" s="6" t="s">
        <v>1281</v>
      </c>
      <c r="W38" s="6" t="s">
        <v>1300</v>
      </c>
      <c r="X38" s="6" t="s">
        <v>0</v>
      </c>
      <c r="Y38" s="6">
        <v>18.8825</v>
      </c>
      <c r="Z38" s="6">
        <v>0.57472222222222058</v>
      </c>
      <c r="AA38" s="6">
        <v>1693.6405413271184</v>
      </c>
    </row>
    <row r="39" spans="1:27" x14ac:dyDescent="0.25">
      <c r="A39" s="6" t="s">
        <v>1288</v>
      </c>
      <c r="B39" s="6" t="s">
        <v>20</v>
      </c>
      <c r="C39" s="6" t="s">
        <v>1299</v>
      </c>
      <c r="D39" s="6">
        <v>1693.6442</v>
      </c>
      <c r="E39" s="6" t="s">
        <v>18</v>
      </c>
      <c r="F39" s="6" t="s">
        <v>1298</v>
      </c>
      <c r="G39" s="6" t="s">
        <v>1297</v>
      </c>
      <c r="H39" s="6">
        <v>1671.5274999999999</v>
      </c>
      <c r="I39" s="6" t="s">
        <v>765</v>
      </c>
      <c r="J39" s="6" t="s">
        <v>945</v>
      </c>
      <c r="K39" s="6" t="s">
        <v>1296</v>
      </c>
      <c r="L39" s="6" t="s">
        <v>1295</v>
      </c>
      <c r="M39" s="6" t="s">
        <v>984</v>
      </c>
      <c r="N39" s="6" t="s">
        <v>1294</v>
      </c>
      <c r="O39" s="6" t="s">
        <v>1283</v>
      </c>
      <c r="P39" s="6" t="s">
        <v>8</v>
      </c>
      <c r="Q39" s="6" t="s">
        <v>7</v>
      </c>
      <c r="R39" s="6" t="s">
        <v>6</v>
      </c>
      <c r="S39" s="6" t="s">
        <v>5</v>
      </c>
      <c r="T39" s="6" t="s">
        <v>4</v>
      </c>
      <c r="U39" s="6">
        <v>6.7871090000000001</v>
      </c>
      <c r="V39" s="6" t="s">
        <v>1281</v>
      </c>
      <c r="W39" s="6" t="s">
        <v>1289</v>
      </c>
      <c r="X39" s="6" t="s">
        <v>0</v>
      </c>
      <c r="Y39" s="6">
        <v>18.886666666666667</v>
      </c>
      <c r="Z39" s="6">
        <v>0.57888888888888701</v>
      </c>
      <c r="AA39" s="6">
        <v>1693.6389032023756</v>
      </c>
    </row>
    <row r="40" spans="1:27" x14ac:dyDescent="0.25">
      <c r="A40" s="6" t="s">
        <v>1288</v>
      </c>
      <c r="B40" s="6" t="s">
        <v>20</v>
      </c>
      <c r="C40" s="6" t="s">
        <v>1293</v>
      </c>
      <c r="D40" s="6">
        <v>1693.6437000000001</v>
      </c>
      <c r="E40" s="6" t="s">
        <v>18</v>
      </c>
      <c r="F40" s="6" t="s">
        <v>1292</v>
      </c>
      <c r="G40" s="6" t="s">
        <v>156</v>
      </c>
      <c r="H40" s="6">
        <v>1671.5266999999999</v>
      </c>
      <c r="I40" s="6" t="s">
        <v>1000</v>
      </c>
      <c r="J40" s="6" t="s">
        <v>904</v>
      </c>
      <c r="K40" s="6" t="s">
        <v>1291</v>
      </c>
      <c r="L40" s="6" t="s">
        <v>110</v>
      </c>
      <c r="M40" s="6" t="s">
        <v>25</v>
      </c>
      <c r="N40" s="6" t="s">
        <v>1290</v>
      </c>
      <c r="O40" s="6" t="s">
        <v>1283</v>
      </c>
      <c r="P40" s="6" t="s">
        <v>8</v>
      </c>
      <c r="Q40" s="6" t="s">
        <v>7</v>
      </c>
      <c r="R40" s="6" t="s">
        <v>6</v>
      </c>
      <c r="S40" s="6" t="s">
        <v>5</v>
      </c>
      <c r="T40" s="6" t="s">
        <v>4</v>
      </c>
      <c r="U40" s="6">
        <v>6.7871090000000001</v>
      </c>
      <c r="V40" s="6" t="s">
        <v>1281</v>
      </c>
      <c r="W40" s="6" t="s">
        <v>1289</v>
      </c>
      <c r="X40" s="6" t="s">
        <v>0</v>
      </c>
      <c r="Y40" s="6">
        <v>18.890833333333333</v>
      </c>
      <c r="Z40" s="6">
        <v>0.58305555555555344</v>
      </c>
      <c r="AA40" s="6">
        <v>1693.6383650776327</v>
      </c>
    </row>
    <row r="41" spans="1:27" x14ac:dyDescent="0.25">
      <c r="A41" s="6" t="s">
        <v>1288</v>
      </c>
      <c r="B41" s="6" t="s">
        <v>20</v>
      </c>
      <c r="C41" s="6" t="s">
        <v>1287</v>
      </c>
      <c r="D41" s="6">
        <v>1693.6498999999999</v>
      </c>
      <c r="E41" s="6" t="s">
        <v>18</v>
      </c>
      <c r="F41" s="6" t="s">
        <v>1286</v>
      </c>
      <c r="G41" s="6" t="s">
        <v>882</v>
      </c>
      <c r="H41" s="6">
        <v>1671.5326</v>
      </c>
      <c r="I41" s="6" t="s">
        <v>1000</v>
      </c>
      <c r="J41" s="6" t="s">
        <v>779</v>
      </c>
      <c r="K41" s="6" t="s">
        <v>134</v>
      </c>
      <c r="L41" s="6" t="s">
        <v>1285</v>
      </c>
      <c r="M41" s="6" t="s">
        <v>984</v>
      </c>
      <c r="N41" s="6" t="s">
        <v>1284</v>
      </c>
      <c r="O41" s="6" t="s">
        <v>1283</v>
      </c>
      <c r="P41" s="6" t="s">
        <v>8</v>
      </c>
      <c r="Q41" s="6" t="s">
        <v>7</v>
      </c>
      <c r="R41" s="6" t="s">
        <v>6</v>
      </c>
      <c r="S41" s="6" t="s">
        <v>5</v>
      </c>
      <c r="T41" s="6" t="s">
        <v>4</v>
      </c>
      <c r="U41" s="6">
        <v>6.7871090000000001</v>
      </c>
      <c r="V41" s="6" t="s">
        <v>1281</v>
      </c>
      <c r="W41" s="6" t="s">
        <v>1113</v>
      </c>
      <c r="X41" s="6" t="s">
        <v>0</v>
      </c>
      <c r="Y41" s="6">
        <v>18.895</v>
      </c>
      <c r="Z41" s="6">
        <v>0.58722222222221987</v>
      </c>
      <c r="AA41" s="6">
        <v>1693.6445269528895</v>
      </c>
    </row>
    <row r="42" spans="1:27" x14ac:dyDescent="0.25">
      <c r="U42" s="17">
        <f>AVERAGE(U2:U41)</f>
        <v>6.7871107249999936</v>
      </c>
      <c r="AA42" s="17">
        <f>AVERAGE(AA2:AA41)</f>
        <v>1693.6388078853774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A799D-6723-45C8-A13E-E795380572D2}">
  <dimension ref="A1:AA42"/>
  <sheetViews>
    <sheetView workbookViewId="0">
      <selection activeCell="C9" sqref="C9"/>
    </sheetView>
  </sheetViews>
  <sheetFormatPr baseColWidth="10" defaultRowHeight="13.8" x14ac:dyDescent="0.25"/>
  <cols>
    <col min="1" max="16384" width="11.5546875" style="6"/>
  </cols>
  <sheetData>
    <row r="1" spans="1:27" x14ac:dyDescent="0.25">
      <c r="A1" s="17" t="s">
        <v>1728</v>
      </c>
      <c r="B1" s="17" t="s">
        <v>1727</v>
      </c>
      <c r="C1" s="17" t="s">
        <v>1726</v>
      </c>
      <c r="D1" s="17" t="s">
        <v>1725</v>
      </c>
      <c r="E1" s="17" t="s">
        <v>1724</v>
      </c>
      <c r="F1" s="17" t="s">
        <v>1723</v>
      </c>
      <c r="G1" s="17" t="s">
        <v>1722</v>
      </c>
      <c r="H1" s="17" t="s">
        <v>1721</v>
      </c>
      <c r="I1" s="17" t="s">
        <v>1720</v>
      </c>
      <c r="J1" s="17" t="s">
        <v>1719</v>
      </c>
      <c r="K1" s="17" t="s">
        <v>1718</v>
      </c>
      <c r="L1" s="17" t="s">
        <v>1717</v>
      </c>
      <c r="M1" s="17" t="s">
        <v>1716</v>
      </c>
      <c r="N1" s="17" t="s">
        <v>1715</v>
      </c>
      <c r="O1" s="17" t="s">
        <v>1714</v>
      </c>
      <c r="P1" s="17" t="s">
        <v>1713</v>
      </c>
      <c r="Q1" s="17" t="s">
        <v>1712</v>
      </c>
      <c r="R1" s="17" t="s">
        <v>1711</v>
      </c>
      <c r="S1" s="17" t="s">
        <v>1710</v>
      </c>
      <c r="T1" s="17" t="s">
        <v>1709</v>
      </c>
      <c r="U1" s="17" t="s">
        <v>1708</v>
      </c>
      <c r="V1" s="17" t="s">
        <v>1707</v>
      </c>
      <c r="W1" s="17" t="s">
        <v>1706</v>
      </c>
      <c r="X1" s="17" t="s">
        <v>1705</v>
      </c>
      <c r="Y1" s="17" t="s">
        <v>1729</v>
      </c>
      <c r="Z1" s="17" t="s">
        <v>1730</v>
      </c>
      <c r="AA1" s="17" t="s">
        <v>1739</v>
      </c>
    </row>
    <row r="2" spans="1:27" x14ac:dyDescent="0.25">
      <c r="A2" s="6" t="s">
        <v>1090</v>
      </c>
      <c r="B2" s="6" t="s">
        <v>20</v>
      </c>
      <c r="C2" s="6" t="s">
        <v>1280</v>
      </c>
      <c r="D2" s="6">
        <v>1694.5289</v>
      </c>
      <c r="E2" s="6" t="s">
        <v>18</v>
      </c>
      <c r="F2" s="6" t="s">
        <v>544</v>
      </c>
      <c r="G2" s="6" t="s">
        <v>645</v>
      </c>
      <c r="H2" s="6">
        <v>1672.4009000000001</v>
      </c>
      <c r="I2" s="6" t="s">
        <v>845</v>
      </c>
      <c r="J2" s="6" t="s">
        <v>1279</v>
      </c>
      <c r="K2" s="6" t="s">
        <v>1278</v>
      </c>
      <c r="L2" s="6" t="s">
        <v>1277</v>
      </c>
      <c r="M2" s="6" t="s">
        <v>720</v>
      </c>
      <c r="N2" s="6" t="s">
        <v>1276</v>
      </c>
      <c r="O2" s="6" t="s">
        <v>1222</v>
      </c>
      <c r="P2" s="6" t="s">
        <v>8</v>
      </c>
      <c r="Q2" s="6" t="s">
        <v>7</v>
      </c>
      <c r="R2" s="6" t="s">
        <v>6</v>
      </c>
      <c r="S2" s="6" t="s">
        <v>5</v>
      </c>
      <c r="T2" s="6" t="s">
        <v>4</v>
      </c>
      <c r="U2" s="6">
        <v>6.7849839999999997</v>
      </c>
      <c r="V2" s="6" t="s">
        <v>1200</v>
      </c>
      <c r="W2" s="6" t="s">
        <v>1275</v>
      </c>
      <c r="X2" s="6" t="s">
        <v>0</v>
      </c>
      <c r="Y2" s="6">
        <v>19.175277777777779</v>
      </c>
      <c r="Z2" s="6">
        <v>0.86749999999999972</v>
      </c>
      <c r="AA2" s="6">
        <v>1694.5209624285119</v>
      </c>
    </row>
    <row r="3" spans="1:27" x14ac:dyDescent="0.25">
      <c r="A3" s="6" t="s">
        <v>1090</v>
      </c>
      <c r="B3" s="6" t="s">
        <v>20</v>
      </c>
      <c r="C3" s="6" t="s">
        <v>1274</v>
      </c>
      <c r="D3" s="6">
        <v>1694.5238999999999</v>
      </c>
      <c r="E3" s="6" t="s">
        <v>18</v>
      </c>
      <c r="F3" s="6" t="s">
        <v>219</v>
      </c>
      <c r="G3" s="6" t="s">
        <v>870</v>
      </c>
      <c r="H3" s="6">
        <v>1672.3975</v>
      </c>
      <c r="I3" s="6" t="s">
        <v>845</v>
      </c>
      <c r="J3" s="6" t="s">
        <v>49</v>
      </c>
      <c r="K3" s="6" t="s">
        <v>1273</v>
      </c>
      <c r="L3" s="6" t="s">
        <v>1272</v>
      </c>
      <c r="M3" s="6" t="s">
        <v>170</v>
      </c>
      <c r="N3" s="6" t="s">
        <v>1266</v>
      </c>
      <c r="O3" s="6" t="s">
        <v>1222</v>
      </c>
      <c r="P3" s="6" t="s">
        <v>8</v>
      </c>
      <c r="Q3" s="6" t="s">
        <v>7</v>
      </c>
      <c r="R3" s="6" t="s">
        <v>6</v>
      </c>
      <c r="S3" s="6" t="s">
        <v>5</v>
      </c>
      <c r="T3" s="6" t="s">
        <v>4</v>
      </c>
      <c r="U3" s="6">
        <v>6.7849839999999997</v>
      </c>
      <c r="V3" s="6" t="s">
        <v>1200</v>
      </c>
      <c r="W3" s="6" t="s">
        <v>1271</v>
      </c>
      <c r="X3" s="6" t="s">
        <v>0</v>
      </c>
      <c r="Y3" s="6">
        <v>19.179444444444446</v>
      </c>
      <c r="Z3" s="6">
        <v>0.87166666666666615</v>
      </c>
      <c r="AA3" s="6">
        <v>1694.5159243037688</v>
      </c>
    </row>
    <row r="4" spans="1:27" x14ac:dyDescent="0.25">
      <c r="A4" s="6" t="s">
        <v>1090</v>
      </c>
      <c r="B4" s="6" t="s">
        <v>20</v>
      </c>
      <c r="C4" s="6" t="s">
        <v>1270</v>
      </c>
      <c r="D4" s="6">
        <v>1694.5243</v>
      </c>
      <c r="E4" s="6" t="s">
        <v>18</v>
      </c>
      <c r="F4" s="6" t="s">
        <v>1269</v>
      </c>
      <c r="G4" s="6" t="s">
        <v>604</v>
      </c>
      <c r="H4" s="6">
        <v>1672.3978999999999</v>
      </c>
      <c r="I4" s="6" t="s">
        <v>1268</v>
      </c>
      <c r="J4" s="6" t="s">
        <v>236</v>
      </c>
      <c r="K4" s="6" t="s">
        <v>1267</v>
      </c>
      <c r="L4" s="6" t="s">
        <v>31</v>
      </c>
      <c r="M4" s="6" t="s">
        <v>122</v>
      </c>
      <c r="N4" s="6" t="s">
        <v>1266</v>
      </c>
      <c r="O4" s="6" t="s">
        <v>1222</v>
      </c>
      <c r="P4" s="6" t="s">
        <v>8</v>
      </c>
      <c r="Q4" s="6" t="s">
        <v>7</v>
      </c>
      <c r="R4" s="6" t="s">
        <v>6</v>
      </c>
      <c r="S4" s="6" t="s">
        <v>5</v>
      </c>
      <c r="T4" s="6" t="s">
        <v>4</v>
      </c>
      <c r="U4" s="6">
        <v>6.7849849999999998</v>
      </c>
      <c r="V4" s="6" t="s">
        <v>1082</v>
      </c>
      <c r="W4" s="6" t="s">
        <v>1252</v>
      </c>
      <c r="X4" s="6" t="s">
        <v>0</v>
      </c>
      <c r="Y4" s="6">
        <v>19.183611111111112</v>
      </c>
      <c r="Z4" s="6">
        <v>0.87583333333333258</v>
      </c>
      <c r="AA4" s="6">
        <v>1694.5162861790259</v>
      </c>
    </row>
    <row r="5" spans="1:27" x14ac:dyDescent="0.25">
      <c r="A5" s="6" t="s">
        <v>1090</v>
      </c>
      <c r="B5" s="6" t="s">
        <v>20</v>
      </c>
      <c r="C5" s="6" t="s">
        <v>1265</v>
      </c>
      <c r="D5" s="6">
        <v>1694.5235</v>
      </c>
      <c r="E5" s="6" t="s">
        <v>18</v>
      </c>
      <c r="F5" s="6" t="s">
        <v>718</v>
      </c>
      <c r="G5" s="6" t="s">
        <v>717</v>
      </c>
      <c r="H5" s="6">
        <v>1672.3985</v>
      </c>
      <c r="I5" s="6" t="s">
        <v>1256</v>
      </c>
      <c r="J5" s="6" t="s">
        <v>580</v>
      </c>
      <c r="K5" s="6" t="s">
        <v>1264</v>
      </c>
      <c r="L5" s="6" t="s">
        <v>1263</v>
      </c>
      <c r="M5" s="6" t="s">
        <v>75</v>
      </c>
      <c r="N5" s="6" t="s">
        <v>1262</v>
      </c>
      <c r="O5" s="6" t="s">
        <v>1222</v>
      </c>
      <c r="P5" s="6" t="s">
        <v>8</v>
      </c>
      <c r="Q5" s="6" t="s">
        <v>7</v>
      </c>
      <c r="R5" s="6" t="s">
        <v>6</v>
      </c>
      <c r="S5" s="6" t="s">
        <v>5</v>
      </c>
      <c r="T5" s="6" t="s">
        <v>4</v>
      </c>
      <c r="U5" s="6">
        <v>6.7849849999999998</v>
      </c>
      <c r="V5" s="6" t="s">
        <v>1082</v>
      </c>
      <c r="W5" s="6" t="s">
        <v>1221</v>
      </c>
      <c r="X5" s="6" t="s">
        <v>0</v>
      </c>
      <c r="Y5" s="6">
        <v>19.187777777777779</v>
      </c>
      <c r="Z5" s="6">
        <v>0.87999999999999901</v>
      </c>
      <c r="AA5" s="6">
        <v>1694.5154480542828</v>
      </c>
    </row>
    <row r="6" spans="1:27" x14ac:dyDescent="0.25">
      <c r="A6" s="6" t="s">
        <v>1090</v>
      </c>
      <c r="B6" s="6" t="s">
        <v>20</v>
      </c>
      <c r="C6" s="6" t="s">
        <v>1261</v>
      </c>
      <c r="D6" s="6">
        <v>1694.5219999999999</v>
      </c>
      <c r="E6" s="6" t="s">
        <v>18</v>
      </c>
      <c r="F6" s="6" t="s">
        <v>431</v>
      </c>
      <c r="G6" s="6" t="s">
        <v>430</v>
      </c>
      <c r="H6" s="6">
        <v>1672.3979999999999</v>
      </c>
      <c r="I6" s="6" t="s">
        <v>146</v>
      </c>
      <c r="J6" s="6" t="s">
        <v>227</v>
      </c>
      <c r="K6" s="6" t="s">
        <v>1022</v>
      </c>
      <c r="L6" s="6" t="s">
        <v>1260</v>
      </c>
      <c r="M6" s="6" t="s">
        <v>66</v>
      </c>
      <c r="N6" s="6" t="s">
        <v>1259</v>
      </c>
      <c r="O6" s="6" t="s">
        <v>1222</v>
      </c>
      <c r="P6" s="6" t="s">
        <v>8</v>
      </c>
      <c r="Q6" s="6" t="s">
        <v>7</v>
      </c>
      <c r="R6" s="6" t="s">
        <v>6</v>
      </c>
      <c r="S6" s="6" t="s">
        <v>5</v>
      </c>
      <c r="T6" s="6" t="s">
        <v>4</v>
      </c>
      <c r="U6" s="6">
        <v>6.7849839999999997</v>
      </c>
      <c r="V6" s="6" t="s">
        <v>1200</v>
      </c>
      <c r="W6" s="6" t="s">
        <v>1258</v>
      </c>
      <c r="X6" s="6" t="s">
        <v>0</v>
      </c>
      <c r="Y6" s="6">
        <v>19.191944444444445</v>
      </c>
      <c r="Z6" s="6">
        <v>0.88416666666666544</v>
      </c>
      <c r="AA6" s="6">
        <v>1694.5139099295398</v>
      </c>
    </row>
    <row r="7" spans="1:27" x14ac:dyDescent="0.25">
      <c r="A7" s="6" t="s">
        <v>1090</v>
      </c>
      <c r="B7" s="6" t="s">
        <v>20</v>
      </c>
      <c r="C7" s="6" t="s">
        <v>1257</v>
      </c>
      <c r="D7" s="6">
        <v>1694.5197000000001</v>
      </c>
      <c r="E7" s="6" t="s">
        <v>18</v>
      </c>
      <c r="F7" s="6" t="s">
        <v>876</v>
      </c>
      <c r="G7" s="6" t="s">
        <v>46</v>
      </c>
      <c r="H7" s="6">
        <v>1672.3969</v>
      </c>
      <c r="I7" s="6" t="s">
        <v>1256</v>
      </c>
      <c r="J7" s="6" t="s">
        <v>227</v>
      </c>
      <c r="K7" s="6" t="s">
        <v>1255</v>
      </c>
      <c r="L7" s="6" t="s">
        <v>1254</v>
      </c>
      <c r="M7" s="6" t="s">
        <v>132</v>
      </c>
      <c r="N7" s="6" t="s">
        <v>1253</v>
      </c>
      <c r="O7" s="6" t="s">
        <v>1222</v>
      </c>
      <c r="P7" s="6" t="s">
        <v>8</v>
      </c>
      <c r="Q7" s="6" t="s">
        <v>7</v>
      </c>
      <c r="R7" s="6" t="s">
        <v>6</v>
      </c>
      <c r="S7" s="6" t="s">
        <v>5</v>
      </c>
      <c r="T7" s="6" t="s">
        <v>4</v>
      </c>
      <c r="U7" s="6">
        <v>6.7849839999999997</v>
      </c>
      <c r="V7" s="6" t="s">
        <v>1200</v>
      </c>
      <c r="W7" s="6" t="s">
        <v>1252</v>
      </c>
      <c r="X7" s="6" t="s">
        <v>0</v>
      </c>
      <c r="Y7" s="6">
        <v>19.196111111111112</v>
      </c>
      <c r="Z7" s="6">
        <v>0.88833333333333186</v>
      </c>
      <c r="AA7" s="6">
        <v>1694.5115718047971</v>
      </c>
    </row>
    <row r="8" spans="1:27" x14ac:dyDescent="0.25">
      <c r="A8" s="6" t="s">
        <v>1090</v>
      </c>
      <c r="B8" s="6" t="s">
        <v>20</v>
      </c>
      <c r="C8" s="6" t="s">
        <v>1251</v>
      </c>
      <c r="D8" s="6">
        <v>1694.5165999999999</v>
      </c>
      <c r="E8" s="6" t="s">
        <v>18</v>
      </c>
      <c r="F8" s="6" t="s">
        <v>901</v>
      </c>
      <c r="G8" s="6" t="s">
        <v>980</v>
      </c>
      <c r="H8" s="6">
        <v>1672.3949</v>
      </c>
      <c r="I8" s="6" t="s">
        <v>1250</v>
      </c>
      <c r="J8" s="6" t="s">
        <v>39</v>
      </c>
      <c r="K8" s="6" t="s">
        <v>1249</v>
      </c>
      <c r="L8" s="6" t="s">
        <v>1248</v>
      </c>
      <c r="M8" s="6" t="s">
        <v>66</v>
      </c>
      <c r="N8" s="6" t="s">
        <v>1247</v>
      </c>
      <c r="O8" s="6" t="s">
        <v>1222</v>
      </c>
      <c r="P8" s="6" t="s">
        <v>8</v>
      </c>
      <c r="Q8" s="6" t="s">
        <v>7</v>
      </c>
      <c r="R8" s="6" t="s">
        <v>6</v>
      </c>
      <c r="S8" s="6" t="s">
        <v>5</v>
      </c>
      <c r="T8" s="6" t="s">
        <v>4</v>
      </c>
      <c r="U8" s="6">
        <v>6.7849839999999997</v>
      </c>
      <c r="V8" s="6" t="s">
        <v>1200</v>
      </c>
      <c r="W8" s="6" t="s">
        <v>1174</v>
      </c>
      <c r="X8" s="6" t="s">
        <v>0</v>
      </c>
      <c r="Y8" s="6">
        <v>19.200277777777778</v>
      </c>
      <c r="Z8" s="6">
        <v>0.89249999999999829</v>
      </c>
      <c r="AA8" s="6">
        <v>1694.5084336800539</v>
      </c>
    </row>
    <row r="9" spans="1:27" x14ac:dyDescent="0.25">
      <c r="A9" s="6" t="s">
        <v>1090</v>
      </c>
      <c r="B9" s="6" t="s">
        <v>20</v>
      </c>
      <c r="C9" s="6" t="s">
        <v>1246</v>
      </c>
      <c r="D9" s="6">
        <v>1694.5181</v>
      </c>
      <c r="E9" s="6" t="s">
        <v>18</v>
      </c>
      <c r="F9" s="6" t="s">
        <v>1021</v>
      </c>
      <c r="G9" s="6" t="s">
        <v>275</v>
      </c>
      <c r="H9" s="6">
        <v>1672.3969</v>
      </c>
      <c r="I9" s="6" t="s">
        <v>78</v>
      </c>
      <c r="J9" s="6" t="s">
        <v>274</v>
      </c>
      <c r="K9" s="6" t="s">
        <v>1245</v>
      </c>
      <c r="L9" s="6" t="s">
        <v>148</v>
      </c>
      <c r="M9" s="6" t="s">
        <v>75</v>
      </c>
      <c r="N9" s="6" t="s">
        <v>1244</v>
      </c>
      <c r="O9" s="6" t="s">
        <v>1222</v>
      </c>
      <c r="P9" s="6" t="s">
        <v>8</v>
      </c>
      <c r="Q9" s="6" t="s">
        <v>7</v>
      </c>
      <c r="R9" s="6" t="s">
        <v>6</v>
      </c>
      <c r="S9" s="6" t="s">
        <v>5</v>
      </c>
      <c r="T9" s="6" t="s">
        <v>4</v>
      </c>
      <c r="U9" s="6">
        <v>6.78498</v>
      </c>
      <c r="V9" s="6" t="s">
        <v>1200</v>
      </c>
      <c r="W9" s="6" t="s">
        <v>1129</v>
      </c>
      <c r="X9" s="6" t="s">
        <v>0</v>
      </c>
      <c r="Y9" s="6">
        <v>19.204444444444444</v>
      </c>
      <c r="Z9" s="6">
        <v>0.89666666666666472</v>
      </c>
      <c r="AA9" s="6">
        <v>1694.509895555311</v>
      </c>
    </row>
    <row r="10" spans="1:27" x14ac:dyDescent="0.25">
      <c r="A10" s="6" t="s">
        <v>1090</v>
      </c>
      <c r="B10" s="6" t="s">
        <v>20</v>
      </c>
      <c r="C10" s="6" t="s">
        <v>1243</v>
      </c>
      <c r="D10" s="6">
        <v>1694.5126</v>
      </c>
      <c r="E10" s="6" t="s">
        <v>18</v>
      </c>
      <c r="F10" s="6" t="s">
        <v>109</v>
      </c>
      <c r="G10" s="6" t="s">
        <v>228</v>
      </c>
      <c r="H10" s="6">
        <v>1672.3921</v>
      </c>
      <c r="I10" s="6" t="s">
        <v>89</v>
      </c>
      <c r="J10" s="6" t="s">
        <v>831</v>
      </c>
      <c r="K10" s="6" t="s">
        <v>1242</v>
      </c>
      <c r="L10" s="6" t="s">
        <v>1241</v>
      </c>
      <c r="M10" s="6" t="s">
        <v>11</v>
      </c>
      <c r="N10" s="6" t="s">
        <v>1240</v>
      </c>
      <c r="O10" s="6" t="s">
        <v>1222</v>
      </c>
      <c r="P10" s="6" t="s">
        <v>8</v>
      </c>
      <c r="Q10" s="6" t="s">
        <v>7</v>
      </c>
      <c r="R10" s="6" t="s">
        <v>6</v>
      </c>
      <c r="S10" s="6" t="s">
        <v>5</v>
      </c>
      <c r="T10" s="6" t="s">
        <v>4</v>
      </c>
      <c r="U10" s="6">
        <v>6.78498</v>
      </c>
      <c r="V10" s="6" t="s">
        <v>1200</v>
      </c>
      <c r="W10" s="6" t="s">
        <v>1129</v>
      </c>
      <c r="X10" s="6" t="s">
        <v>0</v>
      </c>
      <c r="Y10" s="6">
        <v>19.208611111111111</v>
      </c>
      <c r="Z10" s="6">
        <v>0.90083333333333115</v>
      </c>
      <c r="AA10" s="6">
        <v>1694.504357430568</v>
      </c>
    </row>
    <row r="11" spans="1:27" x14ac:dyDescent="0.25">
      <c r="A11" s="6" t="s">
        <v>1090</v>
      </c>
      <c r="B11" s="6" t="s">
        <v>20</v>
      </c>
      <c r="C11" s="6" t="s">
        <v>1239</v>
      </c>
      <c r="D11" s="6">
        <v>1694.5146</v>
      </c>
      <c r="E11" s="6" t="s">
        <v>18</v>
      </c>
      <c r="F11" s="6" t="s">
        <v>351</v>
      </c>
      <c r="G11" s="6" t="s">
        <v>870</v>
      </c>
      <c r="H11" s="6">
        <v>1672.3954000000001</v>
      </c>
      <c r="I11" s="6" t="s">
        <v>69</v>
      </c>
      <c r="J11" s="6" t="s">
        <v>805</v>
      </c>
      <c r="K11" s="6" t="s">
        <v>644</v>
      </c>
      <c r="L11" s="6" t="s">
        <v>1238</v>
      </c>
      <c r="M11" s="6" t="s">
        <v>96</v>
      </c>
      <c r="N11" s="6" t="s">
        <v>628</v>
      </c>
      <c r="O11" s="6" t="s">
        <v>1222</v>
      </c>
      <c r="P11" s="6" t="s">
        <v>8</v>
      </c>
      <c r="Q11" s="6" t="s">
        <v>7</v>
      </c>
      <c r="R11" s="6" t="s">
        <v>6</v>
      </c>
      <c r="S11" s="6" t="s">
        <v>5</v>
      </c>
      <c r="T11" s="6" t="s">
        <v>4</v>
      </c>
      <c r="U11" s="6">
        <v>6.78498</v>
      </c>
      <c r="V11" s="6" t="s">
        <v>1200</v>
      </c>
      <c r="W11" s="6" t="s">
        <v>1129</v>
      </c>
      <c r="X11" s="6" t="s">
        <v>0</v>
      </c>
      <c r="Y11" s="6">
        <v>19.212777777777777</v>
      </c>
      <c r="Z11" s="6">
        <v>0.90499999999999758</v>
      </c>
      <c r="AA11" s="6">
        <v>1694.5063193058249</v>
      </c>
    </row>
    <row r="12" spans="1:27" x14ac:dyDescent="0.25">
      <c r="A12" s="6" t="s">
        <v>1090</v>
      </c>
      <c r="B12" s="6" t="s">
        <v>20</v>
      </c>
      <c r="C12" s="6" t="s">
        <v>1237</v>
      </c>
      <c r="D12" s="6">
        <v>1694.5083</v>
      </c>
      <c r="E12" s="6" t="s">
        <v>18</v>
      </c>
      <c r="F12" s="6" t="s">
        <v>1032</v>
      </c>
      <c r="G12" s="6" t="s">
        <v>656</v>
      </c>
      <c r="H12" s="6">
        <v>1672.3909000000001</v>
      </c>
      <c r="I12" s="6" t="s">
        <v>100</v>
      </c>
      <c r="J12" s="6" t="s">
        <v>1125</v>
      </c>
      <c r="K12" s="6" t="s">
        <v>1236</v>
      </c>
      <c r="L12" s="6" t="s">
        <v>1235</v>
      </c>
      <c r="M12" s="6" t="s">
        <v>11</v>
      </c>
      <c r="N12" s="6" t="s">
        <v>601</v>
      </c>
      <c r="O12" s="6" t="s">
        <v>1222</v>
      </c>
      <c r="P12" s="6" t="s">
        <v>8</v>
      </c>
      <c r="Q12" s="6" t="s">
        <v>7</v>
      </c>
      <c r="R12" s="6" t="s">
        <v>6</v>
      </c>
      <c r="S12" s="6" t="s">
        <v>5</v>
      </c>
      <c r="T12" s="6" t="s">
        <v>4</v>
      </c>
      <c r="U12" s="6">
        <v>6.78498</v>
      </c>
      <c r="V12" s="6" t="s">
        <v>1200</v>
      </c>
      <c r="W12" s="6" t="s">
        <v>1174</v>
      </c>
      <c r="X12" s="6" t="s">
        <v>0</v>
      </c>
      <c r="Y12" s="6">
        <v>19.216944444444444</v>
      </c>
      <c r="Z12" s="6">
        <v>0.90916666666666401</v>
      </c>
      <c r="AA12" s="6">
        <v>1694.4999811810819</v>
      </c>
    </row>
    <row r="13" spans="1:27" x14ac:dyDescent="0.25">
      <c r="A13" s="6" t="s">
        <v>1090</v>
      </c>
      <c r="B13" s="6" t="s">
        <v>20</v>
      </c>
      <c r="C13" s="6" t="s">
        <v>1234</v>
      </c>
      <c r="D13" s="6">
        <v>1694.5129999999999</v>
      </c>
      <c r="E13" s="6" t="s">
        <v>18</v>
      </c>
      <c r="F13" s="6" t="s">
        <v>403</v>
      </c>
      <c r="G13" s="6" t="s">
        <v>369</v>
      </c>
      <c r="H13" s="6">
        <v>1672.3956000000001</v>
      </c>
      <c r="I13" s="6" t="s">
        <v>1189</v>
      </c>
      <c r="J13" s="6" t="s">
        <v>1087</v>
      </c>
      <c r="K13" s="6" t="s">
        <v>348</v>
      </c>
      <c r="L13" s="6" t="s">
        <v>1233</v>
      </c>
      <c r="M13" s="6" t="s">
        <v>46</v>
      </c>
      <c r="N13" s="6" t="s">
        <v>1232</v>
      </c>
      <c r="O13" s="6" t="s">
        <v>1222</v>
      </c>
      <c r="P13" s="6" t="s">
        <v>8</v>
      </c>
      <c r="Q13" s="6" t="s">
        <v>7</v>
      </c>
      <c r="R13" s="6" t="s">
        <v>6</v>
      </c>
      <c r="S13" s="6" t="s">
        <v>5</v>
      </c>
      <c r="T13" s="6" t="s">
        <v>4</v>
      </c>
      <c r="U13" s="6">
        <v>6.78498</v>
      </c>
      <c r="V13" s="6" t="s">
        <v>1200</v>
      </c>
      <c r="W13" s="6" t="s">
        <v>1129</v>
      </c>
      <c r="X13" s="6" t="s">
        <v>0</v>
      </c>
      <c r="Y13" s="6">
        <v>19.22111111111111</v>
      </c>
      <c r="Z13" s="6">
        <v>0.91333333333333044</v>
      </c>
      <c r="AA13" s="6">
        <v>1694.5046430563391</v>
      </c>
    </row>
    <row r="14" spans="1:27" x14ac:dyDescent="0.25">
      <c r="A14" s="6" t="s">
        <v>1090</v>
      </c>
      <c r="B14" s="6" t="s">
        <v>20</v>
      </c>
      <c r="C14" s="6" t="s">
        <v>1230</v>
      </c>
      <c r="D14" s="6">
        <v>1694.5091</v>
      </c>
      <c r="E14" s="6" t="s">
        <v>18</v>
      </c>
      <c r="F14" s="6" t="s">
        <v>370</v>
      </c>
      <c r="G14" s="6" t="s">
        <v>369</v>
      </c>
      <c r="H14" s="6">
        <v>1672.3938000000001</v>
      </c>
      <c r="I14" s="6" t="s">
        <v>1105</v>
      </c>
      <c r="J14" s="6" t="s">
        <v>1229</v>
      </c>
      <c r="K14" s="6" t="s">
        <v>1228</v>
      </c>
      <c r="L14" s="6" t="s">
        <v>1227</v>
      </c>
      <c r="M14" s="6" t="s">
        <v>36</v>
      </c>
      <c r="N14" s="6" t="s">
        <v>1223</v>
      </c>
      <c r="O14" s="6" t="s">
        <v>1222</v>
      </c>
      <c r="P14" s="6" t="s">
        <v>8</v>
      </c>
      <c r="Q14" s="6" t="s">
        <v>7</v>
      </c>
      <c r="R14" s="6" t="s">
        <v>6</v>
      </c>
      <c r="S14" s="6" t="s">
        <v>5</v>
      </c>
      <c r="T14" s="6" t="s">
        <v>4</v>
      </c>
      <c r="U14" s="6">
        <v>6.7849839999999997</v>
      </c>
      <c r="V14" s="6" t="s">
        <v>1082</v>
      </c>
      <c r="W14" s="6" t="s">
        <v>1221</v>
      </c>
      <c r="X14" s="6" t="s">
        <v>0</v>
      </c>
      <c r="Y14" s="6">
        <v>19.225277777777777</v>
      </c>
      <c r="Z14" s="6">
        <v>0.91749999999999687</v>
      </c>
      <c r="AA14" s="6">
        <v>1694.5007049315961</v>
      </c>
    </row>
    <row r="15" spans="1:27" x14ac:dyDescent="0.25">
      <c r="A15" s="6" t="s">
        <v>1090</v>
      </c>
      <c r="B15" s="6" t="s">
        <v>20</v>
      </c>
      <c r="C15" s="6" t="s">
        <v>1226</v>
      </c>
      <c r="D15" s="6">
        <v>1694.5096000000001</v>
      </c>
      <c r="E15" s="6" t="s">
        <v>18</v>
      </c>
      <c r="F15" s="6" t="s">
        <v>285</v>
      </c>
      <c r="G15" s="6" t="s">
        <v>284</v>
      </c>
      <c r="H15" s="6">
        <v>1672.3948</v>
      </c>
      <c r="I15" s="6" t="s">
        <v>78</v>
      </c>
      <c r="J15" s="6" t="s">
        <v>845</v>
      </c>
      <c r="K15" s="6" t="s">
        <v>1225</v>
      </c>
      <c r="L15" s="6" t="s">
        <v>1224</v>
      </c>
      <c r="M15" s="6" t="s">
        <v>96</v>
      </c>
      <c r="N15" s="6" t="s">
        <v>1223</v>
      </c>
      <c r="O15" s="6" t="s">
        <v>1222</v>
      </c>
      <c r="P15" s="6" t="s">
        <v>8</v>
      </c>
      <c r="Q15" s="6" t="s">
        <v>7</v>
      </c>
      <c r="R15" s="6" t="s">
        <v>6</v>
      </c>
      <c r="S15" s="6" t="s">
        <v>5</v>
      </c>
      <c r="T15" s="6" t="s">
        <v>4</v>
      </c>
      <c r="U15" s="6">
        <v>6.7849839999999997</v>
      </c>
      <c r="V15" s="6" t="s">
        <v>1082</v>
      </c>
      <c r="W15" s="6" t="s">
        <v>1221</v>
      </c>
      <c r="X15" s="6" t="s">
        <v>0</v>
      </c>
      <c r="Y15" s="6">
        <v>19.229444444444443</v>
      </c>
      <c r="Z15" s="6">
        <v>0.9216666666666633</v>
      </c>
      <c r="AA15" s="6">
        <v>1694.5011668068532</v>
      </c>
    </row>
    <row r="16" spans="1:27" x14ac:dyDescent="0.25">
      <c r="A16" s="6" t="s">
        <v>1090</v>
      </c>
      <c r="B16" s="6" t="s">
        <v>20</v>
      </c>
      <c r="C16" s="6" t="s">
        <v>1220</v>
      </c>
      <c r="D16" s="6">
        <v>1694.5065</v>
      </c>
      <c r="E16" s="6" t="s">
        <v>18</v>
      </c>
      <c r="F16" s="6" t="s">
        <v>657</v>
      </c>
      <c r="G16" s="6" t="s">
        <v>656</v>
      </c>
      <c r="H16" s="6">
        <v>1672.3927000000001</v>
      </c>
      <c r="I16" s="6" t="s">
        <v>1156</v>
      </c>
      <c r="J16" s="6" t="s">
        <v>1197</v>
      </c>
      <c r="K16" s="6" t="s">
        <v>1219</v>
      </c>
      <c r="L16" s="6" t="s">
        <v>1218</v>
      </c>
      <c r="M16" s="6" t="s">
        <v>36</v>
      </c>
      <c r="N16" s="6" t="s">
        <v>561</v>
      </c>
      <c r="O16" s="6" t="s">
        <v>1122</v>
      </c>
      <c r="P16" s="6" t="s">
        <v>8</v>
      </c>
      <c r="Q16" s="6" t="s">
        <v>7</v>
      </c>
      <c r="R16" s="6" t="s">
        <v>6</v>
      </c>
      <c r="S16" s="6" t="s">
        <v>5</v>
      </c>
      <c r="T16" s="6" t="s">
        <v>4</v>
      </c>
      <c r="U16" s="6">
        <v>6.7849839999999997</v>
      </c>
      <c r="V16" s="6" t="s">
        <v>1082</v>
      </c>
      <c r="W16" s="6" t="s">
        <v>1143</v>
      </c>
      <c r="X16" s="6" t="s">
        <v>0</v>
      </c>
      <c r="Y16" s="6">
        <v>19.233611111111113</v>
      </c>
      <c r="Z16" s="6">
        <v>0.92583333333333329</v>
      </c>
      <c r="AA16" s="6">
        <v>1694.4980286821101</v>
      </c>
    </row>
    <row r="17" spans="1:27" x14ac:dyDescent="0.25">
      <c r="A17" s="6" t="s">
        <v>1090</v>
      </c>
      <c r="B17" s="6" t="s">
        <v>20</v>
      </c>
      <c r="C17" s="6" t="s">
        <v>1217</v>
      </c>
      <c r="D17" s="6">
        <v>1694.5034000000001</v>
      </c>
      <c r="E17" s="6" t="s">
        <v>18</v>
      </c>
      <c r="F17" s="6" t="s">
        <v>351</v>
      </c>
      <c r="G17" s="6" t="s">
        <v>870</v>
      </c>
      <c r="H17" s="6">
        <v>1672.39</v>
      </c>
      <c r="I17" s="6" t="s">
        <v>1216</v>
      </c>
      <c r="J17" s="6" t="s">
        <v>1170</v>
      </c>
      <c r="K17" s="6" t="s">
        <v>1215</v>
      </c>
      <c r="L17" s="6" t="s">
        <v>1214</v>
      </c>
      <c r="M17" s="6" t="s">
        <v>984</v>
      </c>
      <c r="N17" s="6" t="s">
        <v>322</v>
      </c>
      <c r="O17" s="6" t="s">
        <v>1122</v>
      </c>
      <c r="P17" s="6" t="s">
        <v>8</v>
      </c>
      <c r="Q17" s="6" t="s">
        <v>7</v>
      </c>
      <c r="R17" s="6" t="s">
        <v>6</v>
      </c>
      <c r="S17" s="6" t="s">
        <v>5</v>
      </c>
      <c r="T17" s="6" t="s">
        <v>4</v>
      </c>
      <c r="U17" s="6">
        <v>6.7849839999999997</v>
      </c>
      <c r="V17" s="6" t="s">
        <v>1082</v>
      </c>
      <c r="W17" s="6" t="s">
        <v>1143</v>
      </c>
      <c r="X17" s="6" t="s">
        <v>0</v>
      </c>
      <c r="Y17" s="6">
        <v>19.237777777777779</v>
      </c>
      <c r="Z17" s="6">
        <v>0.92999999999999972</v>
      </c>
      <c r="AA17" s="6">
        <v>1694.4948905573672</v>
      </c>
    </row>
    <row r="18" spans="1:27" x14ac:dyDescent="0.25">
      <c r="A18" s="6" t="s">
        <v>1090</v>
      </c>
      <c r="B18" s="6" t="s">
        <v>20</v>
      </c>
      <c r="C18" s="6" t="s">
        <v>1213</v>
      </c>
      <c r="D18" s="6">
        <v>1694.5041000000001</v>
      </c>
      <c r="E18" s="6" t="s">
        <v>18</v>
      </c>
      <c r="F18" s="6" t="s">
        <v>718</v>
      </c>
      <c r="G18" s="6" t="s">
        <v>717</v>
      </c>
      <c r="H18" s="6">
        <v>1672.3919000000001</v>
      </c>
      <c r="I18" s="6" t="s">
        <v>15</v>
      </c>
      <c r="J18" s="6" t="s">
        <v>875</v>
      </c>
      <c r="K18" s="6" t="s">
        <v>1212</v>
      </c>
      <c r="L18" s="6" t="s">
        <v>1211</v>
      </c>
      <c r="M18" s="6" t="s">
        <v>46</v>
      </c>
      <c r="N18" s="6" t="s">
        <v>297</v>
      </c>
      <c r="O18" s="6" t="s">
        <v>1122</v>
      </c>
      <c r="P18" s="6" t="s">
        <v>8</v>
      </c>
      <c r="Q18" s="6" t="s">
        <v>7</v>
      </c>
      <c r="R18" s="6" t="s">
        <v>6</v>
      </c>
      <c r="S18" s="6" t="s">
        <v>5</v>
      </c>
      <c r="T18" s="6" t="s">
        <v>4</v>
      </c>
      <c r="U18" s="6">
        <v>6.7849839999999997</v>
      </c>
      <c r="V18" s="6" t="s">
        <v>1082</v>
      </c>
      <c r="W18" s="6" t="s">
        <v>1143</v>
      </c>
      <c r="X18" s="6" t="s">
        <v>0</v>
      </c>
      <c r="Y18" s="6">
        <v>19.241944444444446</v>
      </c>
      <c r="Z18" s="6">
        <v>0.93416666666666615</v>
      </c>
      <c r="AA18" s="6">
        <v>1694.4955524326242</v>
      </c>
    </row>
    <row r="19" spans="1:27" x14ac:dyDescent="0.25">
      <c r="A19" s="6" t="s">
        <v>1090</v>
      </c>
      <c r="B19" s="6" t="s">
        <v>20</v>
      </c>
      <c r="C19" s="6" t="s">
        <v>1210</v>
      </c>
      <c r="D19" s="6">
        <v>1694.5057999999999</v>
      </c>
      <c r="E19" s="6" t="s">
        <v>18</v>
      </c>
      <c r="F19" s="6" t="s">
        <v>1209</v>
      </c>
      <c r="G19" s="6" t="s">
        <v>832</v>
      </c>
      <c r="H19" s="6">
        <v>1672.3941</v>
      </c>
      <c r="I19" s="6" t="s">
        <v>1153</v>
      </c>
      <c r="J19" s="6" t="s">
        <v>1146</v>
      </c>
      <c r="K19" s="6" t="s">
        <v>1208</v>
      </c>
      <c r="L19" s="6" t="s">
        <v>1207</v>
      </c>
      <c r="M19" s="6" t="s">
        <v>1131</v>
      </c>
      <c r="N19" s="6" t="s">
        <v>1206</v>
      </c>
      <c r="O19" s="6" t="s">
        <v>1122</v>
      </c>
      <c r="P19" s="6" t="s">
        <v>8</v>
      </c>
      <c r="Q19" s="6" t="s">
        <v>7</v>
      </c>
      <c r="R19" s="6" t="s">
        <v>6</v>
      </c>
      <c r="S19" s="6" t="s">
        <v>5</v>
      </c>
      <c r="T19" s="6" t="s">
        <v>4</v>
      </c>
      <c r="U19" s="6">
        <v>6.7849839999999997</v>
      </c>
      <c r="V19" s="6" t="s">
        <v>1082</v>
      </c>
      <c r="W19" s="6" t="s">
        <v>1143</v>
      </c>
      <c r="X19" s="6" t="s">
        <v>0</v>
      </c>
      <c r="Y19" s="6">
        <v>19.246111111111112</v>
      </c>
      <c r="Z19" s="6">
        <v>0.93833333333333258</v>
      </c>
      <c r="AA19" s="6">
        <v>1694.497214307881</v>
      </c>
    </row>
    <row r="20" spans="1:27" x14ac:dyDescent="0.25">
      <c r="A20" s="6" t="s">
        <v>1090</v>
      </c>
      <c r="B20" s="6" t="s">
        <v>20</v>
      </c>
      <c r="C20" s="6" t="s">
        <v>1205</v>
      </c>
      <c r="D20" s="6">
        <v>1694.5029999999999</v>
      </c>
      <c r="E20" s="6" t="s">
        <v>18</v>
      </c>
      <c r="F20" s="6" t="s">
        <v>466</v>
      </c>
      <c r="G20" s="6" t="s">
        <v>16</v>
      </c>
      <c r="H20" s="6">
        <v>1672.3919000000001</v>
      </c>
      <c r="I20" s="6" t="s">
        <v>1204</v>
      </c>
      <c r="J20" s="6" t="s">
        <v>165</v>
      </c>
      <c r="K20" s="6" t="s">
        <v>1203</v>
      </c>
      <c r="L20" s="6" t="s">
        <v>1202</v>
      </c>
      <c r="M20" s="6" t="s">
        <v>25</v>
      </c>
      <c r="N20" s="6" t="s">
        <v>1201</v>
      </c>
      <c r="O20" s="6" t="s">
        <v>1122</v>
      </c>
      <c r="P20" s="6" t="s">
        <v>8</v>
      </c>
      <c r="Q20" s="6" t="s">
        <v>7</v>
      </c>
      <c r="R20" s="6" t="s">
        <v>6</v>
      </c>
      <c r="S20" s="6" t="s">
        <v>5</v>
      </c>
      <c r="T20" s="6" t="s">
        <v>4</v>
      </c>
      <c r="U20" s="6">
        <v>6.7849839999999997</v>
      </c>
      <c r="V20" s="6" t="s">
        <v>1200</v>
      </c>
      <c r="W20" s="6" t="s">
        <v>1129</v>
      </c>
      <c r="X20" s="6" t="s">
        <v>0</v>
      </c>
      <c r="Y20" s="6">
        <v>19.250277777777779</v>
      </c>
      <c r="Z20" s="6">
        <v>0.94249999999999901</v>
      </c>
      <c r="AA20" s="6">
        <v>1694.4943761831382</v>
      </c>
    </row>
    <row r="21" spans="1:27" x14ac:dyDescent="0.25">
      <c r="A21" s="6" t="s">
        <v>1090</v>
      </c>
      <c r="B21" s="6" t="s">
        <v>20</v>
      </c>
      <c r="C21" s="6" t="s">
        <v>1199</v>
      </c>
      <c r="D21" s="6">
        <v>1694.5028</v>
      </c>
      <c r="E21" s="6" t="s">
        <v>18</v>
      </c>
      <c r="F21" s="6" t="s">
        <v>882</v>
      </c>
      <c r="G21" s="6" t="s">
        <v>717</v>
      </c>
      <c r="H21" s="6">
        <v>1672.3928000000001</v>
      </c>
      <c r="I21" s="6" t="s">
        <v>1198</v>
      </c>
      <c r="J21" s="6" t="s">
        <v>1197</v>
      </c>
      <c r="K21" s="6" t="s">
        <v>1196</v>
      </c>
      <c r="L21" s="6" t="s">
        <v>545</v>
      </c>
      <c r="M21" s="6" t="s">
        <v>896</v>
      </c>
      <c r="N21" s="6" t="s">
        <v>813</v>
      </c>
      <c r="O21" s="6" t="s">
        <v>1122</v>
      </c>
      <c r="P21" s="6" t="s">
        <v>8</v>
      </c>
      <c r="Q21" s="6" t="s">
        <v>7</v>
      </c>
      <c r="R21" s="6" t="s">
        <v>6</v>
      </c>
      <c r="S21" s="6" t="s">
        <v>5</v>
      </c>
      <c r="T21" s="6" t="s">
        <v>4</v>
      </c>
      <c r="U21" s="6">
        <v>6.7849839999999997</v>
      </c>
      <c r="V21" s="6" t="s">
        <v>1082</v>
      </c>
      <c r="W21" s="6" t="s">
        <v>1129</v>
      </c>
      <c r="X21" s="6" t="s">
        <v>0</v>
      </c>
      <c r="Y21" s="6">
        <v>19.254444444444445</v>
      </c>
      <c r="Z21" s="6">
        <v>0.94666666666666544</v>
      </c>
      <c r="AA21" s="6">
        <v>1694.4941380583953</v>
      </c>
    </row>
    <row r="22" spans="1:27" x14ac:dyDescent="0.25">
      <c r="A22" s="6" t="s">
        <v>1090</v>
      </c>
      <c r="B22" s="6" t="s">
        <v>20</v>
      </c>
      <c r="C22" s="6" t="s">
        <v>1195</v>
      </c>
      <c r="D22" s="6">
        <v>1694.5034000000001</v>
      </c>
      <c r="E22" s="6" t="s">
        <v>18</v>
      </c>
      <c r="F22" s="6" t="s">
        <v>1194</v>
      </c>
      <c r="G22" s="6" t="s">
        <v>980</v>
      </c>
      <c r="H22" s="6">
        <v>1672.3951999999999</v>
      </c>
      <c r="I22" s="6" t="s">
        <v>78</v>
      </c>
      <c r="J22" s="6" t="s">
        <v>1193</v>
      </c>
      <c r="K22" s="6" t="s">
        <v>1192</v>
      </c>
      <c r="L22" s="6" t="s">
        <v>1191</v>
      </c>
      <c r="M22" s="6" t="s">
        <v>96</v>
      </c>
      <c r="N22" s="6" t="s">
        <v>264</v>
      </c>
      <c r="O22" s="6" t="s">
        <v>1122</v>
      </c>
      <c r="P22" s="6" t="s">
        <v>8</v>
      </c>
      <c r="Q22" s="6" t="s">
        <v>7</v>
      </c>
      <c r="R22" s="6" t="s">
        <v>6</v>
      </c>
      <c r="S22" s="6" t="s">
        <v>5</v>
      </c>
      <c r="T22" s="6" t="s">
        <v>4</v>
      </c>
      <c r="U22" s="6">
        <v>6.7849839999999997</v>
      </c>
      <c r="V22" s="6" t="s">
        <v>1082</v>
      </c>
      <c r="W22" s="6" t="s">
        <v>1174</v>
      </c>
      <c r="X22" s="6" t="s">
        <v>0</v>
      </c>
      <c r="Y22" s="6">
        <v>19.258611111111112</v>
      </c>
      <c r="Z22" s="6">
        <v>0.95083333333333186</v>
      </c>
      <c r="AA22" s="6">
        <v>1694.4946999336523</v>
      </c>
    </row>
    <row r="23" spans="1:27" x14ac:dyDescent="0.25">
      <c r="A23" s="6" t="s">
        <v>1090</v>
      </c>
      <c r="B23" s="6" t="s">
        <v>20</v>
      </c>
      <c r="C23" s="6" t="s">
        <v>1190</v>
      </c>
      <c r="D23" s="6">
        <v>1694.5055</v>
      </c>
      <c r="E23" s="6" t="s">
        <v>18</v>
      </c>
      <c r="F23" s="6" t="s">
        <v>147</v>
      </c>
      <c r="G23" s="6" t="s">
        <v>473</v>
      </c>
      <c r="H23" s="6">
        <v>1672.3969</v>
      </c>
      <c r="I23" s="6" t="s">
        <v>1189</v>
      </c>
      <c r="J23" s="6" t="s">
        <v>1188</v>
      </c>
      <c r="K23" s="6" t="s">
        <v>949</v>
      </c>
      <c r="L23" s="6" t="s">
        <v>1187</v>
      </c>
      <c r="M23" s="6" t="s">
        <v>896</v>
      </c>
      <c r="N23" s="6" t="s">
        <v>1186</v>
      </c>
      <c r="O23" s="6" t="s">
        <v>1122</v>
      </c>
      <c r="P23" s="6" t="s">
        <v>8</v>
      </c>
      <c r="Q23" s="6" t="s">
        <v>7</v>
      </c>
      <c r="R23" s="6" t="s">
        <v>6</v>
      </c>
      <c r="S23" s="6" t="s">
        <v>5</v>
      </c>
      <c r="T23" s="6" t="s">
        <v>4</v>
      </c>
      <c r="U23" s="6">
        <v>6.7849839999999997</v>
      </c>
      <c r="V23" s="6" t="s">
        <v>1082</v>
      </c>
      <c r="W23" s="6" t="s">
        <v>1174</v>
      </c>
      <c r="X23" s="6" t="s">
        <v>0</v>
      </c>
      <c r="Y23" s="6">
        <v>19.262777777777778</v>
      </c>
      <c r="Z23" s="6">
        <v>0.95499999999999829</v>
      </c>
      <c r="AA23" s="6">
        <v>1694.4967618089092</v>
      </c>
    </row>
    <row r="24" spans="1:27" x14ac:dyDescent="0.25">
      <c r="A24" s="6" t="s">
        <v>1090</v>
      </c>
      <c r="B24" s="6" t="s">
        <v>20</v>
      </c>
      <c r="C24" s="6" t="s">
        <v>1185</v>
      </c>
      <c r="D24" s="6">
        <v>1694.5024000000001</v>
      </c>
      <c r="E24" s="6" t="s">
        <v>18</v>
      </c>
      <c r="F24" s="6" t="s">
        <v>582</v>
      </c>
      <c r="G24" s="6" t="s">
        <v>581</v>
      </c>
      <c r="H24" s="6">
        <v>1672.3946000000001</v>
      </c>
      <c r="I24" s="6" t="s">
        <v>1153</v>
      </c>
      <c r="J24" s="6" t="s">
        <v>1141</v>
      </c>
      <c r="K24" s="6" t="s">
        <v>1184</v>
      </c>
      <c r="L24" s="6" t="s">
        <v>1183</v>
      </c>
      <c r="M24" s="6" t="s">
        <v>984</v>
      </c>
      <c r="N24" s="6" t="s">
        <v>1182</v>
      </c>
      <c r="O24" s="6" t="s">
        <v>1122</v>
      </c>
      <c r="P24" s="6" t="s">
        <v>8</v>
      </c>
      <c r="Q24" s="6" t="s">
        <v>7</v>
      </c>
      <c r="R24" s="6" t="s">
        <v>6</v>
      </c>
      <c r="S24" s="6" t="s">
        <v>5</v>
      </c>
      <c r="T24" s="6" t="s">
        <v>4</v>
      </c>
      <c r="U24" s="6">
        <v>6.7849839999999997</v>
      </c>
      <c r="V24" s="6" t="s">
        <v>1082</v>
      </c>
      <c r="W24" s="6" t="s">
        <v>1174</v>
      </c>
      <c r="X24" s="6" t="s">
        <v>0</v>
      </c>
      <c r="Y24" s="6">
        <v>19.266944444444444</v>
      </c>
      <c r="Z24" s="6">
        <v>0.95916666666666472</v>
      </c>
      <c r="AA24" s="6">
        <v>1694.4936236841663</v>
      </c>
    </row>
    <row r="25" spans="1:27" x14ac:dyDescent="0.25">
      <c r="A25" s="6" t="s">
        <v>1090</v>
      </c>
      <c r="B25" s="6" t="s">
        <v>20</v>
      </c>
      <c r="C25" s="6" t="s">
        <v>1181</v>
      </c>
      <c r="D25" s="6">
        <v>1694.4985999999999</v>
      </c>
      <c r="E25" s="6" t="s">
        <v>18</v>
      </c>
      <c r="F25" s="6" t="s">
        <v>795</v>
      </c>
      <c r="G25" s="6" t="s">
        <v>479</v>
      </c>
      <c r="H25" s="6">
        <v>1672.3920000000001</v>
      </c>
      <c r="I25" s="6" t="s">
        <v>1097</v>
      </c>
      <c r="J25" s="6" t="s">
        <v>1180</v>
      </c>
      <c r="K25" s="6" t="s">
        <v>1179</v>
      </c>
      <c r="L25" s="6" t="s">
        <v>1178</v>
      </c>
      <c r="M25" s="6" t="s">
        <v>25</v>
      </c>
      <c r="N25" s="6" t="s">
        <v>948</v>
      </c>
      <c r="O25" s="6" t="s">
        <v>1122</v>
      </c>
      <c r="P25" s="6" t="s">
        <v>8</v>
      </c>
      <c r="Q25" s="6" t="s">
        <v>7</v>
      </c>
      <c r="R25" s="6" t="s">
        <v>6</v>
      </c>
      <c r="S25" s="6" t="s">
        <v>5</v>
      </c>
      <c r="T25" s="6" t="s">
        <v>4</v>
      </c>
      <c r="U25" s="6">
        <v>6.7849839999999997</v>
      </c>
      <c r="V25" s="6" t="s">
        <v>1082</v>
      </c>
      <c r="W25" s="6" t="s">
        <v>1174</v>
      </c>
      <c r="X25" s="6" t="s">
        <v>0</v>
      </c>
      <c r="Y25" s="6">
        <v>19.271111111111111</v>
      </c>
      <c r="Z25" s="6">
        <v>0.96333333333333115</v>
      </c>
      <c r="AA25" s="6">
        <v>1694.4897855594231</v>
      </c>
    </row>
    <row r="26" spans="1:27" x14ac:dyDescent="0.25">
      <c r="A26" s="6" t="s">
        <v>1090</v>
      </c>
      <c r="B26" s="6" t="s">
        <v>20</v>
      </c>
      <c r="C26" s="6" t="s">
        <v>1177</v>
      </c>
      <c r="D26" s="6">
        <v>1694.4993999999999</v>
      </c>
      <c r="E26" s="6" t="s">
        <v>18</v>
      </c>
      <c r="F26" s="6" t="s">
        <v>1172</v>
      </c>
      <c r="G26" s="6" t="s">
        <v>473</v>
      </c>
      <c r="H26" s="6">
        <v>1672.3933</v>
      </c>
      <c r="I26" s="6" t="s">
        <v>1118</v>
      </c>
      <c r="J26" s="6" t="s">
        <v>165</v>
      </c>
      <c r="K26" s="6" t="s">
        <v>1176</v>
      </c>
      <c r="L26" s="6" t="s">
        <v>1175</v>
      </c>
      <c r="M26" s="6" t="s">
        <v>25</v>
      </c>
      <c r="N26" s="6" t="s">
        <v>941</v>
      </c>
      <c r="O26" s="6" t="s">
        <v>1122</v>
      </c>
      <c r="P26" s="6" t="s">
        <v>8</v>
      </c>
      <c r="Q26" s="6" t="s">
        <v>7</v>
      </c>
      <c r="R26" s="6" t="s">
        <v>6</v>
      </c>
      <c r="S26" s="6" t="s">
        <v>5</v>
      </c>
      <c r="T26" s="6" t="s">
        <v>4</v>
      </c>
      <c r="U26" s="6">
        <v>6.7849849999999998</v>
      </c>
      <c r="V26" s="6" t="s">
        <v>1082</v>
      </c>
      <c r="W26" s="6" t="s">
        <v>1174</v>
      </c>
      <c r="X26" s="6" t="s">
        <v>0</v>
      </c>
      <c r="Y26" s="6">
        <v>19.275277777777777</v>
      </c>
      <c r="Z26" s="6">
        <v>0.96749999999999758</v>
      </c>
      <c r="AA26" s="6">
        <v>1694.4905474346804</v>
      </c>
    </row>
    <row r="27" spans="1:27" x14ac:dyDescent="0.25">
      <c r="A27" s="6" t="s">
        <v>1090</v>
      </c>
      <c r="B27" s="6" t="s">
        <v>20</v>
      </c>
      <c r="C27" s="6" t="s">
        <v>1173</v>
      </c>
      <c r="D27" s="6">
        <v>1694.4974999999999</v>
      </c>
      <c r="E27" s="6" t="s">
        <v>18</v>
      </c>
      <c r="F27" s="6" t="s">
        <v>1172</v>
      </c>
      <c r="G27" s="6" t="s">
        <v>473</v>
      </c>
      <c r="H27" s="6">
        <v>1672.3918000000001</v>
      </c>
      <c r="I27" s="6" t="s">
        <v>1171</v>
      </c>
      <c r="J27" s="6" t="s">
        <v>1170</v>
      </c>
      <c r="K27" s="6" t="s">
        <v>1169</v>
      </c>
      <c r="L27" s="6" t="s">
        <v>467</v>
      </c>
      <c r="M27" s="6" t="s">
        <v>1131</v>
      </c>
      <c r="N27" s="6" t="s">
        <v>487</v>
      </c>
      <c r="O27" s="6" t="s">
        <v>1122</v>
      </c>
      <c r="P27" s="6" t="s">
        <v>8</v>
      </c>
      <c r="Q27" s="6" t="s">
        <v>7</v>
      </c>
      <c r="R27" s="6" t="s">
        <v>6</v>
      </c>
      <c r="S27" s="6" t="s">
        <v>5</v>
      </c>
      <c r="T27" s="6" t="s">
        <v>4</v>
      </c>
      <c r="U27" s="6">
        <v>6.7849849999999998</v>
      </c>
      <c r="V27" s="6" t="s">
        <v>1082</v>
      </c>
      <c r="W27" s="6" t="s">
        <v>1150</v>
      </c>
      <c r="X27" s="6" t="s">
        <v>0</v>
      </c>
      <c r="Y27" s="6">
        <v>19.279444444444444</v>
      </c>
      <c r="Z27" s="6">
        <v>0.97166666666666401</v>
      </c>
      <c r="AA27" s="6">
        <v>1694.4886093099374</v>
      </c>
    </row>
    <row r="28" spans="1:27" x14ac:dyDescent="0.25">
      <c r="A28" s="6" t="s">
        <v>1090</v>
      </c>
      <c r="B28" s="6" t="s">
        <v>20</v>
      </c>
      <c r="C28" s="6" t="s">
        <v>1168</v>
      </c>
      <c r="D28" s="6">
        <v>1694.501</v>
      </c>
      <c r="E28" s="6" t="s">
        <v>18</v>
      </c>
      <c r="F28" s="6" t="s">
        <v>1167</v>
      </c>
      <c r="G28" s="6" t="s">
        <v>717</v>
      </c>
      <c r="H28" s="6">
        <v>1672.3960999999999</v>
      </c>
      <c r="I28" s="6" t="s">
        <v>1166</v>
      </c>
      <c r="J28" s="6" t="s">
        <v>155</v>
      </c>
      <c r="K28" s="6" t="s">
        <v>1165</v>
      </c>
      <c r="L28" s="6" t="s">
        <v>1164</v>
      </c>
      <c r="M28" s="6" t="s">
        <v>823</v>
      </c>
      <c r="N28" s="6" t="s">
        <v>1163</v>
      </c>
      <c r="O28" s="6" t="s">
        <v>1122</v>
      </c>
      <c r="P28" s="6" t="s">
        <v>8</v>
      </c>
      <c r="Q28" s="6" t="s">
        <v>7</v>
      </c>
      <c r="R28" s="6" t="s">
        <v>6</v>
      </c>
      <c r="S28" s="6" t="s">
        <v>5</v>
      </c>
      <c r="T28" s="6" t="s">
        <v>4</v>
      </c>
      <c r="U28" s="6">
        <v>6.7849849999999998</v>
      </c>
      <c r="V28" s="6" t="s">
        <v>1082</v>
      </c>
      <c r="W28" s="6" t="s">
        <v>1162</v>
      </c>
      <c r="X28" s="6" t="s">
        <v>0</v>
      </c>
      <c r="Y28" s="6">
        <v>19.283611111111114</v>
      </c>
      <c r="Z28" s="6">
        <v>0.975833333333334</v>
      </c>
      <c r="AA28" s="6">
        <v>1694.4920711851944</v>
      </c>
    </row>
    <row r="29" spans="1:27" x14ac:dyDescent="0.25">
      <c r="A29" s="6" t="s">
        <v>1090</v>
      </c>
      <c r="B29" s="6" t="s">
        <v>20</v>
      </c>
      <c r="C29" s="6" t="s">
        <v>1161</v>
      </c>
      <c r="D29" s="6">
        <v>1694.5003999999999</v>
      </c>
      <c r="E29" s="6" t="s">
        <v>18</v>
      </c>
      <c r="F29" s="6" t="s">
        <v>943</v>
      </c>
      <c r="G29" s="6" t="s">
        <v>581</v>
      </c>
      <c r="H29" s="6">
        <v>1672.3961999999999</v>
      </c>
      <c r="I29" s="6" t="s">
        <v>69</v>
      </c>
      <c r="J29" s="6" t="s">
        <v>875</v>
      </c>
      <c r="K29" s="6" t="s">
        <v>1160</v>
      </c>
      <c r="L29" s="6" t="s">
        <v>1159</v>
      </c>
      <c r="M29" s="6" t="s">
        <v>36</v>
      </c>
      <c r="N29" s="6" t="s">
        <v>771</v>
      </c>
      <c r="O29" s="6" t="s">
        <v>1122</v>
      </c>
      <c r="P29" s="6" t="s">
        <v>8</v>
      </c>
      <c r="Q29" s="6" t="s">
        <v>7</v>
      </c>
      <c r="R29" s="6" t="s">
        <v>6</v>
      </c>
      <c r="S29" s="6" t="s">
        <v>5</v>
      </c>
      <c r="T29" s="6" t="s">
        <v>4</v>
      </c>
      <c r="U29" s="6">
        <v>6.7849849999999998</v>
      </c>
      <c r="V29" s="6" t="s">
        <v>1082</v>
      </c>
      <c r="W29" s="6" t="s">
        <v>1150</v>
      </c>
      <c r="X29" s="6" t="s">
        <v>0</v>
      </c>
      <c r="Y29" s="6">
        <v>19.28777777777778</v>
      </c>
      <c r="Z29" s="6">
        <v>0.98000000000000043</v>
      </c>
      <c r="AA29" s="6">
        <v>1694.4914330604513</v>
      </c>
    </row>
    <row r="30" spans="1:27" x14ac:dyDescent="0.25">
      <c r="A30" s="6" t="s">
        <v>1090</v>
      </c>
      <c r="B30" s="6" t="s">
        <v>20</v>
      </c>
      <c r="C30" s="6" t="s">
        <v>1158</v>
      </c>
      <c r="D30" s="6">
        <v>1694.501</v>
      </c>
      <c r="E30" s="6" t="s">
        <v>18</v>
      </c>
      <c r="F30" s="6" t="s">
        <v>166</v>
      </c>
      <c r="G30" s="6" t="s">
        <v>1157</v>
      </c>
      <c r="H30" s="6">
        <v>1672.3978999999999</v>
      </c>
      <c r="I30" s="6" t="s">
        <v>1156</v>
      </c>
      <c r="J30" s="6" t="s">
        <v>126</v>
      </c>
      <c r="K30" s="6" t="s">
        <v>1155</v>
      </c>
      <c r="L30" s="6" t="s">
        <v>725</v>
      </c>
      <c r="M30" s="6" t="s">
        <v>36</v>
      </c>
      <c r="N30" s="6" t="s">
        <v>759</v>
      </c>
      <c r="O30" s="6" t="s">
        <v>1122</v>
      </c>
      <c r="P30" s="6" t="s">
        <v>8</v>
      </c>
      <c r="Q30" s="6" t="s">
        <v>7</v>
      </c>
      <c r="R30" s="6" t="s">
        <v>6</v>
      </c>
      <c r="S30" s="6" t="s">
        <v>5</v>
      </c>
      <c r="T30" s="6" t="s">
        <v>4</v>
      </c>
      <c r="U30" s="6">
        <v>6.784986</v>
      </c>
      <c r="V30" s="6" t="s">
        <v>1082</v>
      </c>
      <c r="W30" s="6" t="s">
        <v>1150</v>
      </c>
      <c r="X30" s="6" t="s">
        <v>0</v>
      </c>
      <c r="Y30" s="6">
        <v>19.291944444444447</v>
      </c>
      <c r="Z30" s="6">
        <v>0.98416666666666686</v>
      </c>
      <c r="AA30" s="6">
        <v>1694.4919949357084</v>
      </c>
    </row>
    <row r="31" spans="1:27" x14ac:dyDescent="0.25">
      <c r="A31" s="6" t="s">
        <v>1090</v>
      </c>
      <c r="B31" s="6" t="s">
        <v>20</v>
      </c>
      <c r="C31" s="6" t="s">
        <v>1154</v>
      </c>
      <c r="D31" s="6">
        <v>1694.5038</v>
      </c>
      <c r="E31" s="6" t="s">
        <v>18</v>
      </c>
      <c r="F31" s="6" t="s">
        <v>156</v>
      </c>
      <c r="G31" s="6" t="s">
        <v>550</v>
      </c>
      <c r="H31" s="6">
        <v>1672.4014</v>
      </c>
      <c r="I31" s="6" t="s">
        <v>1153</v>
      </c>
      <c r="J31" s="6" t="s">
        <v>1146</v>
      </c>
      <c r="K31" s="6" t="s">
        <v>253</v>
      </c>
      <c r="L31" s="6" t="s">
        <v>1152</v>
      </c>
      <c r="M31" s="6" t="s">
        <v>984</v>
      </c>
      <c r="N31" s="6" t="s">
        <v>448</v>
      </c>
      <c r="O31" s="6" t="s">
        <v>1122</v>
      </c>
      <c r="P31" s="6" t="s">
        <v>8</v>
      </c>
      <c r="Q31" s="6" t="s">
        <v>7</v>
      </c>
      <c r="R31" s="6" t="s">
        <v>6</v>
      </c>
      <c r="S31" s="6" t="s">
        <v>5</v>
      </c>
      <c r="T31" s="6" t="s">
        <v>4</v>
      </c>
      <c r="U31" s="6">
        <v>6.784986</v>
      </c>
      <c r="V31" s="6" t="s">
        <v>1082</v>
      </c>
      <c r="W31" s="6" t="s">
        <v>1150</v>
      </c>
      <c r="X31" s="6" t="s">
        <v>0</v>
      </c>
      <c r="Y31" s="6">
        <v>19.296111111111113</v>
      </c>
      <c r="Z31" s="6">
        <v>0.98833333333333329</v>
      </c>
      <c r="AA31" s="6">
        <v>1694.4947568109653</v>
      </c>
    </row>
    <row r="32" spans="1:27" x14ac:dyDescent="0.25">
      <c r="A32" s="6" t="s">
        <v>1090</v>
      </c>
      <c r="B32" s="6" t="s">
        <v>20</v>
      </c>
      <c r="C32" s="6" t="s">
        <v>1149</v>
      </c>
      <c r="D32" s="6">
        <v>1694.5001999999999</v>
      </c>
      <c r="E32" s="6" t="s">
        <v>18</v>
      </c>
      <c r="F32" s="6" t="s">
        <v>1148</v>
      </c>
      <c r="G32" s="6" t="s">
        <v>645</v>
      </c>
      <c r="H32" s="6">
        <v>1672.3976</v>
      </c>
      <c r="I32" s="6" t="s">
        <v>1147</v>
      </c>
      <c r="J32" s="6" t="s">
        <v>1146</v>
      </c>
      <c r="K32" s="6" t="s">
        <v>1145</v>
      </c>
      <c r="L32" s="6" t="s">
        <v>1144</v>
      </c>
      <c r="M32" s="6" t="s">
        <v>25</v>
      </c>
      <c r="N32" s="6" t="s">
        <v>455</v>
      </c>
      <c r="O32" s="6" t="s">
        <v>1122</v>
      </c>
      <c r="P32" s="6" t="s">
        <v>8</v>
      </c>
      <c r="Q32" s="6" t="s">
        <v>7</v>
      </c>
      <c r="R32" s="6" t="s">
        <v>6</v>
      </c>
      <c r="S32" s="6" t="s">
        <v>5</v>
      </c>
      <c r="T32" s="6" t="s">
        <v>4</v>
      </c>
      <c r="U32" s="6">
        <v>6.7849849999999998</v>
      </c>
      <c r="V32" s="6" t="s">
        <v>1082</v>
      </c>
      <c r="W32" s="6" t="s">
        <v>1143</v>
      </c>
      <c r="X32" s="6" t="s">
        <v>0</v>
      </c>
      <c r="Y32" s="6">
        <v>19.300277777777779</v>
      </c>
      <c r="Z32" s="6">
        <v>0.99249999999999972</v>
      </c>
      <c r="AA32" s="6">
        <v>1694.4911186862225</v>
      </c>
    </row>
    <row r="33" spans="1:27" x14ac:dyDescent="0.25">
      <c r="A33" s="6" t="s">
        <v>1090</v>
      </c>
      <c r="B33" s="6" t="s">
        <v>20</v>
      </c>
      <c r="C33" s="6" t="s">
        <v>1142</v>
      </c>
      <c r="D33" s="6">
        <v>1694.5037</v>
      </c>
      <c r="E33" s="6" t="s">
        <v>18</v>
      </c>
      <c r="F33" s="6" t="s">
        <v>970</v>
      </c>
      <c r="G33" s="6" t="s">
        <v>479</v>
      </c>
      <c r="H33" s="6">
        <v>1672.4007999999999</v>
      </c>
      <c r="I33" s="6" t="s">
        <v>29</v>
      </c>
      <c r="J33" s="6" t="s">
        <v>1141</v>
      </c>
      <c r="K33" s="6" t="s">
        <v>1140</v>
      </c>
      <c r="L33" s="6" t="s">
        <v>220</v>
      </c>
      <c r="M33" s="6" t="s">
        <v>823</v>
      </c>
      <c r="N33" s="6" t="s">
        <v>199</v>
      </c>
      <c r="O33" s="6" t="s">
        <v>1122</v>
      </c>
      <c r="P33" s="6" t="s">
        <v>8</v>
      </c>
      <c r="Q33" s="6" t="s">
        <v>7</v>
      </c>
      <c r="R33" s="6" t="s">
        <v>6</v>
      </c>
      <c r="S33" s="6" t="s">
        <v>5</v>
      </c>
      <c r="T33" s="6" t="s">
        <v>4</v>
      </c>
      <c r="U33" s="6">
        <v>6.7849849999999998</v>
      </c>
      <c r="V33" s="6" t="s">
        <v>1082</v>
      </c>
      <c r="W33" s="6" t="s">
        <v>1129</v>
      </c>
      <c r="X33" s="6" t="s">
        <v>0</v>
      </c>
      <c r="Y33" s="6">
        <v>19.304444444444446</v>
      </c>
      <c r="Z33" s="6">
        <v>0.99666666666666615</v>
      </c>
      <c r="AA33" s="6">
        <v>1694.4945805614796</v>
      </c>
    </row>
    <row r="34" spans="1:27" x14ac:dyDescent="0.25">
      <c r="A34" s="6" t="s">
        <v>1090</v>
      </c>
      <c r="B34" s="6" t="s">
        <v>20</v>
      </c>
      <c r="C34" s="6" t="s">
        <v>1139</v>
      </c>
      <c r="D34" s="6">
        <v>1694.4992999999999</v>
      </c>
      <c r="E34" s="6" t="s">
        <v>18</v>
      </c>
      <c r="F34" s="6" t="s">
        <v>474</v>
      </c>
      <c r="G34" s="6" t="s">
        <v>473</v>
      </c>
      <c r="H34" s="6">
        <v>1672.3977</v>
      </c>
      <c r="I34" s="6" t="s">
        <v>1138</v>
      </c>
      <c r="J34" s="6" t="s">
        <v>1137</v>
      </c>
      <c r="K34" s="6" t="s">
        <v>1136</v>
      </c>
      <c r="L34" s="6" t="s">
        <v>1135</v>
      </c>
      <c r="M34" s="6" t="s">
        <v>832</v>
      </c>
      <c r="N34" s="6" t="s">
        <v>1115</v>
      </c>
      <c r="O34" s="6" t="s">
        <v>1122</v>
      </c>
      <c r="P34" s="6" t="s">
        <v>8</v>
      </c>
      <c r="Q34" s="6" t="s">
        <v>7</v>
      </c>
      <c r="R34" s="6" t="s">
        <v>6</v>
      </c>
      <c r="S34" s="6" t="s">
        <v>5</v>
      </c>
      <c r="T34" s="6" t="s">
        <v>4</v>
      </c>
      <c r="U34" s="6">
        <v>6.7849839999999997</v>
      </c>
      <c r="V34" s="6" t="s">
        <v>1082</v>
      </c>
      <c r="W34" s="6" t="s">
        <v>1129</v>
      </c>
      <c r="X34" s="6" t="s">
        <v>0</v>
      </c>
      <c r="Y34" s="6">
        <v>19.308611111111112</v>
      </c>
      <c r="Z34" s="6">
        <v>1.0008333333333326</v>
      </c>
      <c r="AA34" s="6">
        <v>1694.4901424367365</v>
      </c>
    </row>
    <row r="35" spans="1:27" x14ac:dyDescent="0.25">
      <c r="A35" s="6" t="s">
        <v>1090</v>
      </c>
      <c r="B35" s="6" t="s">
        <v>20</v>
      </c>
      <c r="C35" s="6" t="s">
        <v>1134</v>
      </c>
      <c r="D35" s="6">
        <v>1694.5017</v>
      </c>
      <c r="E35" s="6" t="s">
        <v>18</v>
      </c>
      <c r="F35" s="6" t="s">
        <v>910</v>
      </c>
      <c r="G35" s="6" t="s">
        <v>430</v>
      </c>
      <c r="H35" s="6">
        <v>1672.4005</v>
      </c>
      <c r="I35" s="6" t="s">
        <v>1133</v>
      </c>
      <c r="J35" s="6" t="s">
        <v>1087</v>
      </c>
      <c r="K35" s="6" t="s">
        <v>1132</v>
      </c>
      <c r="L35" s="6" t="s">
        <v>352</v>
      </c>
      <c r="M35" s="6" t="s">
        <v>1131</v>
      </c>
      <c r="N35" s="6" t="s">
        <v>434</v>
      </c>
      <c r="O35" s="6" t="s">
        <v>1122</v>
      </c>
      <c r="P35" s="6" t="s">
        <v>8</v>
      </c>
      <c r="Q35" s="6" t="s">
        <v>7</v>
      </c>
      <c r="R35" s="6" t="s">
        <v>6</v>
      </c>
      <c r="S35" s="6" t="s">
        <v>5</v>
      </c>
      <c r="T35" s="6" t="s">
        <v>4</v>
      </c>
      <c r="U35" s="6">
        <v>6.7849839999999997</v>
      </c>
      <c r="V35" s="6" t="s">
        <v>1082</v>
      </c>
      <c r="W35" s="6" t="s">
        <v>1129</v>
      </c>
      <c r="X35" s="6" t="s">
        <v>0</v>
      </c>
      <c r="Y35" s="6">
        <v>19.312777777777779</v>
      </c>
      <c r="Z35" s="6">
        <v>1.004999999999999</v>
      </c>
      <c r="AA35" s="6">
        <v>1694.4925043119936</v>
      </c>
    </row>
    <row r="36" spans="1:27" x14ac:dyDescent="0.25">
      <c r="A36" s="6" t="s">
        <v>1090</v>
      </c>
      <c r="B36" s="6" t="s">
        <v>20</v>
      </c>
      <c r="C36" s="6" t="s">
        <v>1128</v>
      </c>
      <c r="D36" s="6">
        <v>1694.5001</v>
      </c>
      <c r="E36" s="6" t="s">
        <v>18</v>
      </c>
      <c r="F36" s="6" t="s">
        <v>1127</v>
      </c>
      <c r="G36" s="6" t="s">
        <v>604</v>
      </c>
      <c r="H36" s="6">
        <v>1672.3985</v>
      </c>
      <c r="I36" s="6" t="s">
        <v>1126</v>
      </c>
      <c r="J36" s="6" t="s">
        <v>1125</v>
      </c>
      <c r="K36" s="6" t="s">
        <v>1124</v>
      </c>
      <c r="L36" s="6" t="s">
        <v>1123</v>
      </c>
      <c r="M36" s="6" t="s">
        <v>604</v>
      </c>
      <c r="N36" s="6" t="s">
        <v>441</v>
      </c>
      <c r="O36" s="6" t="s">
        <v>1122</v>
      </c>
      <c r="P36" s="6" t="s">
        <v>8</v>
      </c>
      <c r="Q36" s="6" t="s">
        <v>7</v>
      </c>
      <c r="R36" s="6" t="s">
        <v>6</v>
      </c>
      <c r="S36" s="6" t="s">
        <v>5</v>
      </c>
      <c r="T36" s="6" t="s">
        <v>4</v>
      </c>
      <c r="U36" s="6">
        <v>6.7849849999999998</v>
      </c>
      <c r="V36" s="6" t="s">
        <v>1082</v>
      </c>
      <c r="W36" s="6" t="s">
        <v>1120</v>
      </c>
      <c r="X36" s="6" t="s">
        <v>0</v>
      </c>
      <c r="Y36" s="6">
        <v>19.316944444444445</v>
      </c>
      <c r="Z36" s="6">
        <v>1.0091666666666654</v>
      </c>
      <c r="AA36" s="6">
        <v>1694.4908661872505</v>
      </c>
    </row>
    <row r="37" spans="1:27" x14ac:dyDescent="0.25">
      <c r="A37" s="6" t="s">
        <v>1090</v>
      </c>
      <c r="B37" s="6" t="s">
        <v>20</v>
      </c>
      <c r="C37" s="6" t="s">
        <v>1119</v>
      </c>
      <c r="D37" s="6">
        <v>1694.5023000000001</v>
      </c>
      <c r="E37" s="6" t="s">
        <v>18</v>
      </c>
      <c r="F37" s="6" t="s">
        <v>370</v>
      </c>
      <c r="G37" s="6" t="s">
        <v>479</v>
      </c>
      <c r="H37" s="6">
        <v>1672.4016999999999</v>
      </c>
      <c r="I37" s="6" t="s">
        <v>1118</v>
      </c>
      <c r="J37" s="6" t="s">
        <v>831</v>
      </c>
      <c r="K37" s="6" t="s">
        <v>1117</v>
      </c>
      <c r="L37" s="6" t="s">
        <v>1116</v>
      </c>
      <c r="M37" s="6" t="s">
        <v>46</v>
      </c>
      <c r="N37" s="6" t="s">
        <v>1115</v>
      </c>
      <c r="O37" s="6" t="s">
        <v>1084</v>
      </c>
      <c r="P37" s="6" t="s">
        <v>8</v>
      </c>
      <c r="Q37" s="6" t="s">
        <v>7</v>
      </c>
      <c r="R37" s="6" t="s">
        <v>6</v>
      </c>
      <c r="S37" s="6" t="s">
        <v>5</v>
      </c>
      <c r="T37" s="6" t="s">
        <v>4</v>
      </c>
      <c r="U37" s="6">
        <v>6.7849810000000002</v>
      </c>
      <c r="V37" s="6" t="s">
        <v>1082</v>
      </c>
      <c r="W37" s="6" t="s">
        <v>1113</v>
      </c>
      <c r="X37" s="6" t="s">
        <v>0</v>
      </c>
      <c r="Y37" s="6">
        <v>19.321111111111112</v>
      </c>
      <c r="Z37" s="6">
        <v>1.0133333333333319</v>
      </c>
      <c r="AA37" s="6">
        <v>1694.4930280625076</v>
      </c>
    </row>
    <row r="38" spans="1:27" x14ac:dyDescent="0.25">
      <c r="A38" s="6" t="s">
        <v>1090</v>
      </c>
      <c r="B38" s="6" t="s">
        <v>20</v>
      </c>
      <c r="C38" s="6" t="s">
        <v>1112</v>
      </c>
      <c r="D38" s="6">
        <v>1694.4991</v>
      </c>
      <c r="E38" s="6" t="s">
        <v>18</v>
      </c>
      <c r="F38" s="6" t="s">
        <v>1111</v>
      </c>
      <c r="G38" s="6" t="s">
        <v>587</v>
      </c>
      <c r="H38" s="6">
        <v>1672.3994</v>
      </c>
      <c r="I38" s="6" t="s">
        <v>1088</v>
      </c>
      <c r="J38" s="6" t="s">
        <v>1110</v>
      </c>
      <c r="K38" s="6" t="s">
        <v>1109</v>
      </c>
      <c r="L38" s="6" t="s">
        <v>1108</v>
      </c>
      <c r="M38" s="6" t="s">
        <v>984</v>
      </c>
      <c r="N38" s="6" t="s">
        <v>673</v>
      </c>
      <c r="O38" s="6" t="s">
        <v>1084</v>
      </c>
      <c r="P38" s="6" t="s">
        <v>8</v>
      </c>
      <c r="Q38" s="6" t="s">
        <v>7</v>
      </c>
      <c r="R38" s="6" t="s">
        <v>6</v>
      </c>
      <c r="S38" s="6" t="s">
        <v>5</v>
      </c>
      <c r="T38" s="6" t="s">
        <v>4</v>
      </c>
      <c r="U38" s="6">
        <v>6.7849880000000002</v>
      </c>
      <c r="V38" s="6" t="s">
        <v>1082</v>
      </c>
      <c r="W38" s="6" t="s">
        <v>1081</v>
      </c>
      <c r="X38" s="6" t="s">
        <v>0</v>
      </c>
      <c r="Y38" s="6">
        <v>19.325277777777778</v>
      </c>
      <c r="Z38" s="6">
        <v>1.0174999999999983</v>
      </c>
      <c r="AA38" s="6">
        <v>1694.4897899377645</v>
      </c>
    </row>
    <row r="39" spans="1:27" x14ac:dyDescent="0.25">
      <c r="A39" s="6" t="s">
        <v>1090</v>
      </c>
      <c r="B39" s="6" t="s">
        <v>20</v>
      </c>
      <c r="C39" s="6" t="s">
        <v>1106</v>
      </c>
      <c r="D39" s="6">
        <v>1694.5055</v>
      </c>
      <c r="E39" s="6" t="s">
        <v>18</v>
      </c>
      <c r="F39" s="6" t="s">
        <v>631</v>
      </c>
      <c r="G39" s="6" t="s">
        <v>980</v>
      </c>
      <c r="H39" s="6">
        <v>1672.4056</v>
      </c>
      <c r="I39" s="6" t="s">
        <v>1105</v>
      </c>
      <c r="J39" s="6" t="s">
        <v>1104</v>
      </c>
      <c r="K39" s="6" t="s">
        <v>1103</v>
      </c>
      <c r="L39" s="6" t="s">
        <v>1102</v>
      </c>
      <c r="M39" s="6" t="s">
        <v>36</v>
      </c>
      <c r="N39" s="6" t="s">
        <v>1101</v>
      </c>
      <c r="O39" s="6" t="s">
        <v>1084</v>
      </c>
      <c r="P39" s="6" t="s">
        <v>8</v>
      </c>
      <c r="Q39" s="6" t="s">
        <v>7</v>
      </c>
      <c r="R39" s="6" t="s">
        <v>6</v>
      </c>
      <c r="S39" s="6" t="s">
        <v>5</v>
      </c>
      <c r="T39" s="6" t="s">
        <v>4</v>
      </c>
      <c r="U39" s="6">
        <v>6.7849919999999999</v>
      </c>
      <c r="V39" s="6" t="s">
        <v>1082</v>
      </c>
      <c r="W39" s="6" t="s">
        <v>1099</v>
      </c>
      <c r="X39" s="6" t="s">
        <v>0</v>
      </c>
      <c r="Y39" s="6">
        <v>19.329444444444444</v>
      </c>
      <c r="Z39" s="6">
        <v>1.0216666666666647</v>
      </c>
      <c r="AA39" s="6">
        <v>1694.4961518130217</v>
      </c>
    </row>
    <row r="40" spans="1:27" x14ac:dyDescent="0.25">
      <c r="A40" s="6" t="s">
        <v>1090</v>
      </c>
      <c r="B40" s="6" t="s">
        <v>20</v>
      </c>
      <c r="C40" s="6" t="s">
        <v>1098</v>
      </c>
      <c r="D40" s="6">
        <v>1694.4992999999999</v>
      </c>
      <c r="E40" s="6" t="s">
        <v>18</v>
      </c>
      <c r="F40" s="6" t="s">
        <v>718</v>
      </c>
      <c r="G40" s="6" t="s">
        <v>717</v>
      </c>
      <c r="H40" s="6">
        <v>1672.4004</v>
      </c>
      <c r="I40" s="6" t="s">
        <v>1097</v>
      </c>
      <c r="J40" s="6" t="s">
        <v>1096</v>
      </c>
      <c r="K40" s="6" t="s">
        <v>1095</v>
      </c>
      <c r="L40" s="6" t="s">
        <v>1094</v>
      </c>
      <c r="M40" s="6" t="s">
        <v>896</v>
      </c>
      <c r="N40" s="6" t="s">
        <v>1093</v>
      </c>
      <c r="O40" s="6" t="s">
        <v>1084</v>
      </c>
      <c r="P40" s="6" t="s">
        <v>8</v>
      </c>
      <c r="Q40" s="6" t="s">
        <v>7</v>
      </c>
      <c r="R40" s="6" t="s">
        <v>6</v>
      </c>
      <c r="S40" s="6" t="s">
        <v>5</v>
      </c>
      <c r="T40" s="6" t="s">
        <v>4</v>
      </c>
      <c r="U40" s="6">
        <v>6.7849950000000003</v>
      </c>
      <c r="V40" s="6" t="s">
        <v>1092</v>
      </c>
      <c r="W40" s="6" t="s">
        <v>1091</v>
      </c>
      <c r="X40" s="6" t="s">
        <v>0</v>
      </c>
      <c r="Y40" s="6">
        <v>19.333611111111111</v>
      </c>
      <c r="Z40" s="6">
        <v>1.0258333333333312</v>
      </c>
      <c r="AA40" s="6">
        <v>1694.4899136882786</v>
      </c>
    </row>
    <row r="41" spans="1:27" x14ac:dyDescent="0.25">
      <c r="A41" s="6" t="s">
        <v>1090</v>
      </c>
      <c r="B41" s="6" t="s">
        <v>20</v>
      </c>
      <c r="C41" s="6" t="s">
        <v>1089</v>
      </c>
      <c r="D41" s="6">
        <v>1694.5015000000001</v>
      </c>
      <c r="E41" s="6" t="s">
        <v>18</v>
      </c>
      <c r="F41" s="6" t="s">
        <v>30</v>
      </c>
      <c r="G41" s="6" t="s">
        <v>717</v>
      </c>
      <c r="H41" s="6">
        <v>1672.4032999999999</v>
      </c>
      <c r="I41" s="6" t="s">
        <v>1088</v>
      </c>
      <c r="J41" s="6" t="s">
        <v>1087</v>
      </c>
      <c r="K41" s="6" t="s">
        <v>1086</v>
      </c>
      <c r="L41" s="6" t="s">
        <v>1085</v>
      </c>
      <c r="M41" s="6" t="s">
        <v>984</v>
      </c>
      <c r="N41" s="6" t="s">
        <v>385</v>
      </c>
      <c r="O41" s="6" t="s">
        <v>1084</v>
      </c>
      <c r="P41" s="6" t="s">
        <v>8</v>
      </c>
      <c r="Q41" s="6" t="s">
        <v>7</v>
      </c>
      <c r="R41" s="6" t="s">
        <v>6</v>
      </c>
      <c r="S41" s="6" t="s">
        <v>5</v>
      </c>
      <c r="T41" s="6" t="s">
        <v>4</v>
      </c>
      <c r="U41" s="6">
        <v>6.7849950000000003</v>
      </c>
      <c r="V41" s="6" t="s">
        <v>1082</v>
      </c>
      <c r="W41" s="6" t="s">
        <v>1081</v>
      </c>
      <c r="X41" s="6" t="s">
        <v>0</v>
      </c>
      <c r="Y41" s="6">
        <v>19.337777777777777</v>
      </c>
      <c r="Z41" s="6">
        <v>1.0299999999999976</v>
      </c>
      <c r="AA41" s="6">
        <v>1694.4920755635358</v>
      </c>
    </row>
    <row r="42" spans="1:27" x14ac:dyDescent="0.25">
      <c r="U42" s="17">
        <f>AVERAGE(U2:U41)</f>
        <v>6.7849846000000014</v>
      </c>
      <c r="AA42" s="17">
        <f>AVERAGE(AA2:AA41)</f>
        <v>1694.4987064960235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3D2FB-BA14-400A-831B-D254075E5394}">
  <dimension ref="A1:AA42"/>
  <sheetViews>
    <sheetView workbookViewId="0">
      <selection sqref="A1:AA1"/>
    </sheetView>
  </sheetViews>
  <sheetFormatPr baseColWidth="10" defaultRowHeight="14.4" x14ac:dyDescent="0.3"/>
  <sheetData>
    <row r="1" spans="1:27" x14ac:dyDescent="0.3">
      <c r="A1" s="2" t="s">
        <v>1728</v>
      </c>
      <c r="B1" s="2" t="s">
        <v>1727</v>
      </c>
      <c r="C1" s="2" t="s">
        <v>1726</v>
      </c>
      <c r="D1" s="2" t="s">
        <v>1725</v>
      </c>
      <c r="E1" s="2" t="s">
        <v>1724</v>
      </c>
      <c r="F1" s="2" t="s">
        <v>1723</v>
      </c>
      <c r="G1" s="2" t="s">
        <v>1722</v>
      </c>
      <c r="H1" s="2" t="s">
        <v>1721</v>
      </c>
      <c r="I1" s="2" t="s">
        <v>1720</v>
      </c>
      <c r="J1" s="2" t="s">
        <v>1719</v>
      </c>
      <c r="K1" s="2" t="s">
        <v>1718</v>
      </c>
      <c r="L1" s="2" t="s">
        <v>1717</v>
      </c>
      <c r="M1" s="2" t="s">
        <v>1716</v>
      </c>
      <c r="N1" s="2" t="s">
        <v>1715</v>
      </c>
      <c r="O1" s="2" t="s">
        <v>1714</v>
      </c>
      <c r="P1" s="2" t="s">
        <v>1713</v>
      </c>
      <c r="Q1" s="2" t="s">
        <v>1712</v>
      </c>
      <c r="R1" s="2" t="s">
        <v>1711</v>
      </c>
      <c r="S1" s="2" t="s">
        <v>1710</v>
      </c>
      <c r="T1" s="2" t="s">
        <v>1709</v>
      </c>
      <c r="U1" s="2" t="s">
        <v>1708</v>
      </c>
      <c r="V1" s="2" t="s">
        <v>1707</v>
      </c>
      <c r="W1" s="2" t="s">
        <v>1706</v>
      </c>
      <c r="X1" s="2" t="s">
        <v>1705</v>
      </c>
      <c r="Y1" s="2" t="s">
        <v>1729</v>
      </c>
      <c r="Z1" s="2" t="s">
        <v>1730</v>
      </c>
      <c r="AA1" s="2" t="s">
        <v>1739</v>
      </c>
    </row>
    <row r="2" spans="1:27" x14ac:dyDescent="0.3">
      <c r="A2" t="s">
        <v>886</v>
      </c>
      <c r="B2" t="s">
        <v>20</v>
      </c>
      <c r="C2" t="s">
        <v>1080</v>
      </c>
      <c r="D2">
        <v>1688.4682</v>
      </c>
      <c r="E2" t="s">
        <v>18</v>
      </c>
      <c r="F2" t="s">
        <v>1079</v>
      </c>
      <c r="G2" t="s">
        <v>247</v>
      </c>
      <c r="H2">
        <v>1666.3595</v>
      </c>
      <c r="I2" t="s">
        <v>509</v>
      </c>
      <c r="J2" t="s">
        <v>1078</v>
      </c>
      <c r="K2" t="s">
        <v>1077</v>
      </c>
      <c r="L2" t="s">
        <v>1076</v>
      </c>
      <c r="M2" t="s">
        <v>132</v>
      </c>
      <c r="N2" t="s">
        <v>1075</v>
      </c>
      <c r="O2" t="s">
        <v>1011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>
        <v>6.7941149999999997</v>
      </c>
      <c r="V2" t="s">
        <v>893</v>
      </c>
      <c r="W2" t="s">
        <v>1035</v>
      </c>
      <c r="X2" t="s">
        <v>0</v>
      </c>
      <c r="Y2">
        <v>19.617222222222221</v>
      </c>
      <c r="Z2">
        <v>1.3094444444444413</v>
      </c>
      <c r="AA2">
        <v>1688.4562186641065</v>
      </c>
    </row>
    <row r="3" spans="1:27" x14ac:dyDescent="0.3">
      <c r="A3" t="s">
        <v>886</v>
      </c>
      <c r="B3" t="s">
        <v>20</v>
      </c>
      <c r="C3" t="s">
        <v>1073</v>
      </c>
      <c r="D3">
        <v>1688.4671000000001</v>
      </c>
      <c r="E3" t="s">
        <v>18</v>
      </c>
      <c r="F3" t="s">
        <v>932</v>
      </c>
      <c r="G3" t="s">
        <v>369</v>
      </c>
      <c r="H3">
        <v>1666.3567</v>
      </c>
      <c r="I3" t="s">
        <v>465</v>
      </c>
      <c r="J3" t="s">
        <v>689</v>
      </c>
      <c r="K3" t="s">
        <v>1072</v>
      </c>
      <c r="L3" t="s">
        <v>335</v>
      </c>
      <c r="M3" t="s">
        <v>75</v>
      </c>
      <c r="N3" t="s">
        <v>1071</v>
      </c>
      <c r="O3" t="s">
        <v>1011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>
        <v>6.7941159999999998</v>
      </c>
      <c r="V3" t="s">
        <v>893</v>
      </c>
      <c r="W3" t="s">
        <v>1070</v>
      </c>
      <c r="X3" t="s">
        <v>0</v>
      </c>
      <c r="Y3">
        <v>19.621388888888891</v>
      </c>
      <c r="Z3">
        <v>1.3136111111111113</v>
      </c>
      <c r="AA3">
        <v>1688.4550805393637</v>
      </c>
    </row>
    <row r="4" spans="1:27" x14ac:dyDescent="0.3">
      <c r="A4" t="s">
        <v>886</v>
      </c>
      <c r="B4" t="s">
        <v>20</v>
      </c>
      <c r="C4" t="s">
        <v>1069</v>
      </c>
      <c r="D4">
        <v>1688.4681</v>
      </c>
      <c r="E4" t="s">
        <v>18</v>
      </c>
      <c r="F4" t="s">
        <v>1068</v>
      </c>
      <c r="G4" t="s">
        <v>16</v>
      </c>
      <c r="H4">
        <v>1666.3588</v>
      </c>
      <c r="I4" t="s">
        <v>959</v>
      </c>
      <c r="J4" t="s">
        <v>367</v>
      </c>
      <c r="K4" t="s">
        <v>1067</v>
      </c>
      <c r="L4" t="s">
        <v>1066</v>
      </c>
      <c r="M4" t="s">
        <v>132</v>
      </c>
      <c r="N4" t="s">
        <v>1065</v>
      </c>
      <c r="O4" t="s">
        <v>1011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>
        <v>6.7941159999999998</v>
      </c>
      <c r="V4" t="s">
        <v>879</v>
      </c>
      <c r="W4" t="s">
        <v>1040</v>
      </c>
      <c r="X4" t="s">
        <v>0</v>
      </c>
      <c r="Y4">
        <v>19.625555555555557</v>
      </c>
      <c r="Z4">
        <v>1.3177777777777777</v>
      </c>
      <c r="AA4">
        <v>1688.4560424146207</v>
      </c>
    </row>
    <row r="5" spans="1:27" x14ac:dyDescent="0.3">
      <c r="A5" t="s">
        <v>886</v>
      </c>
      <c r="B5" t="s">
        <v>20</v>
      </c>
      <c r="C5" t="s">
        <v>1064</v>
      </c>
      <c r="D5">
        <v>1688.4721</v>
      </c>
      <c r="E5" t="s">
        <v>18</v>
      </c>
      <c r="F5" t="s">
        <v>1032</v>
      </c>
      <c r="G5" t="s">
        <v>656</v>
      </c>
      <c r="H5">
        <v>1666.3617999999999</v>
      </c>
      <c r="I5" t="s">
        <v>999</v>
      </c>
      <c r="J5" t="s">
        <v>367</v>
      </c>
      <c r="K5" t="s">
        <v>1063</v>
      </c>
      <c r="L5" t="s">
        <v>101</v>
      </c>
      <c r="M5" t="s">
        <v>132</v>
      </c>
      <c r="N5" t="s">
        <v>1062</v>
      </c>
      <c r="O5" t="s">
        <v>1011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>
        <v>6.7941159999999998</v>
      </c>
      <c r="V5" t="s">
        <v>879</v>
      </c>
      <c r="W5" t="s">
        <v>1040</v>
      </c>
      <c r="X5" t="s">
        <v>0</v>
      </c>
      <c r="Y5">
        <v>19.629722222222224</v>
      </c>
      <c r="Z5">
        <v>1.3219444444444441</v>
      </c>
      <c r="AA5">
        <v>1688.4600042898776</v>
      </c>
    </row>
    <row r="6" spans="1:27" x14ac:dyDescent="0.3">
      <c r="A6" t="s">
        <v>886</v>
      </c>
      <c r="B6" t="s">
        <v>20</v>
      </c>
      <c r="C6" t="s">
        <v>1061</v>
      </c>
      <c r="D6">
        <v>1688.4671000000001</v>
      </c>
      <c r="E6" t="s">
        <v>18</v>
      </c>
      <c r="F6" t="s">
        <v>928</v>
      </c>
      <c r="G6" t="s">
        <v>677</v>
      </c>
      <c r="H6">
        <v>1666.3569</v>
      </c>
      <c r="I6" t="s">
        <v>930</v>
      </c>
      <c r="J6" t="s">
        <v>965</v>
      </c>
      <c r="K6" t="s">
        <v>1060</v>
      </c>
      <c r="L6" t="s">
        <v>1059</v>
      </c>
      <c r="M6" t="s">
        <v>132</v>
      </c>
      <c r="N6" t="s">
        <v>1058</v>
      </c>
      <c r="O6" t="s">
        <v>1011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>
        <v>6.7941159999999998</v>
      </c>
      <c r="V6" t="s">
        <v>879</v>
      </c>
      <c r="W6" t="s">
        <v>1040</v>
      </c>
      <c r="X6" t="s">
        <v>0</v>
      </c>
      <c r="Y6">
        <v>19.633888888888887</v>
      </c>
      <c r="Z6">
        <v>1.326111111111107</v>
      </c>
      <c r="AA6">
        <v>1688.4549661651347</v>
      </c>
    </row>
    <row r="7" spans="1:27" x14ac:dyDescent="0.3">
      <c r="A7" t="s">
        <v>886</v>
      </c>
      <c r="B7" t="s">
        <v>20</v>
      </c>
      <c r="C7" t="s">
        <v>1057</v>
      </c>
      <c r="D7">
        <v>1688.4722999999999</v>
      </c>
      <c r="E7" t="s">
        <v>18</v>
      </c>
      <c r="F7" t="s">
        <v>746</v>
      </c>
      <c r="G7" t="s">
        <v>587</v>
      </c>
      <c r="H7">
        <v>1666.3625</v>
      </c>
      <c r="I7" t="s">
        <v>1056</v>
      </c>
      <c r="J7" t="s">
        <v>912</v>
      </c>
      <c r="K7" t="s">
        <v>1055</v>
      </c>
      <c r="L7" t="s">
        <v>1054</v>
      </c>
      <c r="M7" t="s">
        <v>132</v>
      </c>
      <c r="N7" t="s">
        <v>1053</v>
      </c>
      <c r="O7" t="s">
        <v>1011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>
        <v>6.7941159999999998</v>
      </c>
      <c r="V7" t="s">
        <v>879</v>
      </c>
      <c r="W7" t="s">
        <v>1044</v>
      </c>
      <c r="X7" t="s">
        <v>0</v>
      </c>
      <c r="Y7">
        <v>19.638055555555557</v>
      </c>
      <c r="Z7">
        <v>1.330277777777777</v>
      </c>
      <c r="AA7">
        <v>1688.4601280403915</v>
      </c>
    </row>
    <row r="8" spans="1:27" x14ac:dyDescent="0.3">
      <c r="A8" t="s">
        <v>886</v>
      </c>
      <c r="B8" t="s">
        <v>20</v>
      </c>
      <c r="C8" t="s">
        <v>1052</v>
      </c>
      <c r="D8">
        <v>1688.4674</v>
      </c>
      <c r="E8" t="s">
        <v>18</v>
      </c>
      <c r="F8" t="s">
        <v>276</v>
      </c>
      <c r="G8" t="s">
        <v>275</v>
      </c>
      <c r="H8">
        <v>1666.3584000000001</v>
      </c>
      <c r="I8" t="s">
        <v>1038</v>
      </c>
      <c r="J8" t="s">
        <v>282</v>
      </c>
      <c r="K8" t="s">
        <v>1051</v>
      </c>
      <c r="L8" t="s">
        <v>1050</v>
      </c>
      <c r="M8" t="s">
        <v>720</v>
      </c>
      <c r="N8" t="s">
        <v>1049</v>
      </c>
      <c r="O8" t="s">
        <v>1011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>
        <v>6.7941159999999998</v>
      </c>
      <c r="V8" t="s">
        <v>879</v>
      </c>
      <c r="W8" t="s">
        <v>1044</v>
      </c>
      <c r="X8" t="s">
        <v>0</v>
      </c>
      <c r="Y8">
        <v>19.642222222222223</v>
      </c>
      <c r="Z8">
        <v>1.3344444444444434</v>
      </c>
      <c r="AA8">
        <v>1688.4551899156486</v>
      </c>
    </row>
    <row r="9" spans="1:27" x14ac:dyDescent="0.3">
      <c r="A9" t="s">
        <v>886</v>
      </c>
      <c r="B9" t="s">
        <v>20</v>
      </c>
      <c r="C9" t="s">
        <v>1048</v>
      </c>
      <c r="D9">
        <v>1688.4666999999999</v>
      </c>
      <c r="E9" t="s">
        <v>18</v>
      </c>
      <c r="F9" t="s">
        <v>981</v>
      </c>
      <c r="G9" t="s">
        <v>980</v>
      </c>
      <c r="H9">
        <v>1666.3584000000001</v>
      </c>
      <c r="I9" t="s">
        <v>1038</v>
      </c>
      <c r="J9" t="s">
        <v>1047</v>
      </c>
      <c r="K9" t="s">
        <v>1046</v>
      </c>
      <c r="L9" t="s">
        <v>938</v>
      </c>
      <c r="M9" t="s">
        <v>122</v>
      </c>
      <c r="N9" t="s">
        <v>1045</v>
      </c>
      <c r="O9" t="s">
        <v>1011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>
        <v>6.7941159999999998</v>
      </c>
      <c r="V9" t="s">
        <v>879</v>
      </c>
      <c r="W9" t="s">
        <v>1044</v>
      </c>
      <c r="X9" t="s">
        <v>0</v>
      </c>
      <c r="Y9">
        <v>19.64638888888889</v>
      </c>
      <c r="Z9">
        <v>1.3386111111111099</v>
      </c>
      <c r="AA9">
        <v>1688.4544517909058</v>
      </c>
    </row>
    <row r="10" spans="1:27" x14ac:dyDescent="0.3">
      <c r="A10" t="s">
        <v>886</v>
      </c>
      <c r="B10" t="s">
        <v>20</v>
      </c>
      <c r="C10" t="s">
        <v>1043</v>
      </c>
      <c r="D10">
        <v>1688.4676999999999</v>
      </c>
      <c r="E10" t="s">
        <v>18</v>
      </c>
      <c r="F10" t="s">
        <v>485</v>
      </c>
      <c r="G10" t="s">
        <v>395</v>
      </c>
      <c r="H10">
        <v>1666.3607999999999</v>
      </c>
      <c r="I10" t="s">
        <v>1014</v>
      </c>
      <c r="J10" t="s">
        <v>1009</v>
      </c>
      <c r="K10" t="s">
        <v>1042</v>
      </c>
      <c r="L10" t="s">
        <v>116</v>
      </c>
      <c r="M10" t="s">
        <v>75</v>
      </c>
      <c r="N10" t="s">
        <v>1041</v>
      </c>
      <c r="O10" t="s">
        <v>1011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>
        <v>6.7941159999999998</v>
      </c>
      <c r="V10" t="s">
        <v>879</v>
      </c>
      <c r="W10" t="s">
        <v>1040</v>
      </c>
      <c r="X10" t="s">
        <v>0</v>
      </c>
      <c r="Y10">
        <v>19.650555555555552</v>
      </c>
      <c r="Z10">
        <v>1.3427777777777727</v>
      </c>
      <c r="AA10">
        <v>1688.4554136661627</v>
      </c>
    </row>
    <row r="11" spans="1:27" x14ac:dyDescent="0.3">
      <c r="A11" t="s">
        <v>886</v>
      </c>
      <c r="B11" t="s">
        <v>20</v>
      </c>
      <c r="C11" t="s">
        <v>1039</v>
      </c>
      <c r="D11">
        <v>1688.4659999999999</v>
      </c>
      <c r="E11" t="s">
        <v>18</v>
      </c>
      <c r="F11" t="s">
        <v>928</v>
      </c>
      <c r="G11" t="s">
        <v>677</v>
      </c>
      <c r="H11">
        <v>1666.3607</v>
      </c>
      <c r="I11" t="s">
        <v>874</v>
      </c>
      <c r="J11" t="s">
        <v>1038</v>
      </c>
      <c r="K11" t="s">
        <v>1037</v>
      </c>
      <c r="L11" t="s">
        <v>137</v>
      </c>
      <c r="M11" t="s">
        <v>720</v>
      </c>
      <c r="N11" t="s">
        <v>1036</v>
      </c>
      <c r="O11" t="s">
        <v>1011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>
        <v>6.7941140000000004</v>
      </c>
      <c r="V11" t="s">
        <v>879</v>
      </c>
      <c r="W11" t="s">
        <v>1035</v>
      </c>
      <c r="X11" t="s">
        <v>0</v>
      </c>
      <c r="Y11">
        <v>19.654722222222222</v>
      </c>
      <c r="Z11">
        <v>1.3469444444444427</v>
      </c>
      <c r="AA11">
        <v>1688.4536755414197</v>
      </c>
    </row>
    <row r="12" spans="1:27" x14ac:dyDescent="0.3">
      <c r="A12" t="s">
        <v>886</v>
      </c>
      <c r="B12" t="s">
        <v>20</v>
      </c>
      <c r="C12" t="s">
        <v>1034</v>
      </c>
      <c r="D12">
        <v>1688.4648</v>
      </c>
      <c r="E12" t="s">
        <v>18</v>
      </c>
      <c r="F12" t="s">
        <v>582</v>
      </c>
      <c r="G12" t="s">
        <v>581</v>
      </c>
      <c r="H12">
        <v>1666.3601000000001</v>
      </c>
      <c r="I12" t="s">
        <v>891</v>
      </c>
      <c r="J12" t="s">
        <v>308</v>
      </c>
      <c r="K12" t="s">
        <v>1033</v>
      </c>
      <c r="L12" t="s">
        <v>1032</v>
      </c>
      <c r="M12" t="s">
        <v>720</v>
      </c>
      <c r="N12" t="s">
        <v>1031</v>
      </c>
      <c r="O12" t="s">
        <v>1011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>
        <v>6.7941159999999998</v>
      </c>
      <c r="V12" t="s">
        <v>879</v>
      </c>
      <c r="W12" t="s">
        <v>983</v>
      </c>
      <c r="X12" t="s">
        <v>0</v>
      </c>
      <c r="Y12">
        <v>19.658888888888889</v>
      </c>
      <c r="Z12">
        <v>1.3511111111111092</v>
      </c>
      <c r="AA12">
        <v>1688.4524374166767</v>
      </c>
    </row>
    <row r="13" spans="1:27" x14ac:dyDescent="0.3">
      <c r="A13" t="s">
        <v>886</v>
      </c>
      <c r="B13" t="s">
        <v>20</v>
      </c>
      <c r="C13" t="s">
        <v>1030</v>
      </c>
      <c r="D13">
        <v>1688.4650999999999</v>
      </c>
      <c r="E13" t="s">
        <v>18</v>
      </c>
      <c r="F13" t="s">
        <v>1029</v>
      </c>
      <c r="G13" t="s">
        <v>369</v>
      </c>
      <c r="H13">
        <v>1666.3612000000001</v>
      </c>
      <c r="I13" t="s">
        <v>903</v>
      </c>
      <c r="J13" t="s">
        <v>509</v>
      </c>
      <c r="K13" t="s">
        <v>1028</v>
      </c>
      <c r="L13" t="s">
        <v>657</v>
      </c>
      <c r="M13" t="s">
        <v>122</v>
      </c>
      <c r="N13" t="s">
        <v>1027</v>
      </c>
      <c r="O13" t="s">
        <v>1011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>
        <v>6.7941159999999998</v>
      </c>
      <c r="V13" t="s">
        <v>879</v>
      </c>
      <c r="W13" t="s">
        <v>983</v>
      </c>
      <c r="X13" t="s">
        <v>0</v>
      </c>
      <c r="Y13">
        <v>19.663055555555555</v>
      </c>
      <c r="Z13">
        <v>1.3552777777777756</v>
      </c>
      <c r="AA13">
        <v>1688.4526992919336</v>
      </c>
    </row>
    <row r="14" spans="1:27" x14ac:dyDescent="0.3">
      <c r="A14" t="s">
        <v>886</v>
      </c>
      <c r="B14" t="s">
        <v>20</v>
      </c>
      <c r="C14" t="s">
        <v>1026</v>
      </c>
      <c r="D14">
        <v>1688.4659999999999</v>
      </c>
      <c r="E14" t="s">
        <v>18</v>
      </c>
      <c r="F14" t="s">
        <v>137</v>
      </c>
      <c r="G14" t="s">
        <v>444</v>
      </c>
      <c r="H14">
        <v>1666.3635999999999</v>
      </c>
      <c r="I14" t="s">
        <v>830</v>
      </c>
      <c r="J14" t="s">
        <v>874</v>
      </c>
      <c r="K14" t="s">
        <v>1025</v>
      </c>
      <c r="L14" t="s">
        <v>276</v>
      </c>
      <c r="M14" t="s">
        <v>75</v>
      </c>
      <c r="N14" t="s">
        <v>1024</v>
      </c>
      <c r="O14" t="s">
        <v>1011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>
        <v>6.7941159999999998</v>
      </c>
      <c r="V14" t="s">
        <v>879</v>
      </c>
      <c r="W14" t="s">
        <v>983</v>
      </c>
      <c r="X14" t="s">
        <v>0</v>
      </c>
      <c r="Y14">
        <v>19.667222222222222</v>
      </c>
      <c r="Z14">
        <v>1.359444444444442</v>
      </c>
      <c r="AA14">
        <v>1688.4535611671906</v>
      </c>
    </row>
    <row r="15" spans="1:27" x14ac:dyDescent="0.3">
      <c r="A15" t="s">
        <v>886</v>
      </c>
      <c r="B15" t="s">
        <v>20</v>
      </c>
      <c r="C15" t="s">
        <v>1023</v>
      </c>
      <c r="D15">
        <v>1688.4663</v>
      </c>
      <c r="E15" t="s">
        <v>18</v>
      </c>
      <c r="F15" t="s">
        <v>474</v>
      </c>
      <c r="G15" t="s">
        <v>473</v>
      </c>
      <c r="H15">
        <v>1666.3652999999999</v>
      </c>
      <c r="I15" t="s">
        <v>723</v>
      </c>
      <c r="J15" t="s">
        <v>794</v>
      </c>
      <c r="K15" t="s">
        <v>1022</v>
      </c>
      <c r="L15" t="s">
        <v>1021</v>
      </c>
      <c r="M15" t="s">
        <v>96</v>
      </c>
      <c r="N15" t="s">
        <v>1020</v>
      </c>
      <c r="O15" t="s">
        <v>1011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>
        <v>6.7941159999999998</v>
      </c>
      <c r="V15" t="s">
        <v>879</v>
      </c>
      <c r="W15" t="s">
        <v>983</v>
      </c>
      <c r="X15" t="s">
        <v>0</v>
      </c>
      <c r="Y15">
        <v>19.671388888888892</v>
      </c>
      <c r="Z15">
        <v>1.363611111111112</v>
      </c>
      <c r="AA15">
        <v>1688.453823042448</v>
      </c>
    </row>
    <row r="16" spans="1:27" x14ac:dyDescent="0.3">
      <c r="A16" t="s">
        <v>886</v>
      </c>
      <c r="B16" t="s">
        <v>20</v>
      </c>
      <c r="C16" t="s">
        <v>1019</v>
      </c>
      <c r="D16">
        <v>1688.4673</v>
      </c>
      <c r="E16" t="s">
        <v>18</v>
      </c>
      <c r="F16" t="s">
        <v>458</v>
      </c>
      <c r="G16" t="s">
        <v>677</v>
      </c>
      <c r="H16">
        <v>1666.3679</v>
      </c>
      <c r="I16" t="s">
        <v>684</v>
      </c>
      <c r="J16" t="s">
        <v>891</v>
      </c>
      <c r="K16" t="s">
        <v>1018</v>
      </c>
      <c r="L16" t="s">
        <v>1017</v>
      </c>
      <c r="M16" t="s">
        <v>11</v>
      </c>
      <c r="N16" t="s">
        <v>1016</v>
      </c>
      <c r="O16" t="s">
        <v>1011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>
        <v>6.7941159999999998</v>
      </c>
      <c r="V16" t="s">
        <v>879</v>
      </c>
      <c r="W16" t="s">
        <v>983</v>
      </c>
      <c r="X16" t="s">
        <v>0</v>
      </c>
      <c r="Y16">
        <v>19.675555555555558</v>
      </c>
      <c r="Z16">
        <v>1.3677777777777784</v>
      </c>
      <c r="AA16">
        <v>1688.454784917705</v>
      </c>
    </row>
    <row r="17" spans="1:27" x14ac:dyDescent="0.3">
      <c r="A17" t="s">
        <v>886</v>
      </c>
      <c r="B17" t="s">
        <v>20</v>
      </c>
      <c r="C17" t="s">
        <v>1015</v>
      </c>
      <c r="D17">
        <v>1688.4626000000001</v>
      </c>
      <c r="E17" t="s">
        <v>18</v>
      </c>
      <c r="F17" t="s">
        <v>219</v>
      </c>
      <c r="G17" t="s">
        <v>870</v>
      </c>
      <c r="H17">
        <v>1666.3641</v>
      </c>
      <c r="I17" t="s">
        <v>779</v>
      </c>
      <c r="J17" t="s">
        <v>1014</v>
      </c>
      <c r="K17" t="s">
        <v>1013</v>
      </c>
      <c r="L17" t="s">
        <v>50</v>
      </c>
      <c r="M17" t="s">
        <v>942</v>
      </c>
      <c r="N17" t="s">
        <v>1012</v>
      </c>
      <c r="O17" t="s">
        <v>1011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>
        <v>6.7941159999999998</v>
      </c>
      <c r="V17" t="s">
        <v>879</v>
      </c>
      <c r="W17" t="s">
        <v>878</v>
      </c>
      <c r="X17" t="s">
        <v>0</v>
      </c>
      <c r="Y17">
        <v>19.679722222222225</v>
      </c>
      <c r="Z17">
        <v>1.3719444444444449</v>
      </c>
      <c r="AA17">
        <v>1688.450046792962</v>
      </c>
    </row>
    <row r="18" spans="1:27" x14ac:dyDescent="0.3">
      <c r="A18" t="s">
        <v>886</v>
      </c>
      <c r="B18" t="s">
        <v>20</v>
      </c>
      <c r="C18" t="s">
        <v>1010</v>
      </c>
      <c r="D18">
        <v>1688.4657</v>
      </c>
      <c r="E18" t="s">
        <v>18</v>
      </c>
      <c r="F18" t="s">
        <v>741</v>
      </c>
      <c r="G18" t="s">
        <v>395</v>
      </c>
      <c r="H18">
        <v>1666.3679999999999</v>
      </c>
      <c r="I18" t="s">
        <v>740</v>
      </c>
      <c r="J18" t="s">
        <v>1009</v>
      </c>
      <c r="K18" t="s">
        <v>1008</v>
      </c>
      <c r="L18" t="s">
        <v>962</v>
      </c>
      <c r="M18" t="s">
        <v>942</v>
      </c>
      <c r="N18" t="s">
        <v>1007</v>
      </c>
      <c r="O18" t="s">
        <v>895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>
        <v>6.7941159999999998</v>
      </c>
      <c r="V18" t="s">
        <v>879</v>
      </c>
      <c r="W18" t="s">
        <v>878</v>
      </c>
      <c r="X18" t="s">
        <v>0</v>
      </c>
      <c r="Y18">
        <v>19.683888888888887</v>
      </c>
      <c r="Z18">
        <v>1.3761111111111077</v>
      </c>
      <c r="AA18">
        <v>1688.4531086682189</v>
      </c>
    </row>
    <row r="19" spans="1:27" x14ac:dyDescent="0.3">
      <c r="A19" t="s">
        <v>886</v>
      </c>
      <c r="B19" t="s">
        <v>20</v>
      </c>
      <c r="C19" t="s">
        <v>1006</v>
      </c>
      <c r="D19">
        <v>1688.4657</v>
      </c>
      <c r="E19" t="s">
        <v>18</v>
      </c>
      <c r="F19" t="s">
        <v>678</v>
      </c>
      <c r="G19" t="s">
        <v>677</v>
      </c>
      <c r="H19">
        <v>1666.3690999999999</v>
      </c>
      <c r="I19" t="s">
        <v>713</v>
      </c>
      <c r="J19" t="s">
        <v>854</v>
      </c>
      <c r="K19" t="s">
        <v>1005</v>
      </c>
      <c r="L19" t="s">
        <v>1004</v>
      </c>
      <c r="M19" t="s">
        <v>46</v>
      </c>
      <c r="N19" t="s">
        <v>1003</v>
      </c>
      <c r="O19" t="s">
        <v>895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>
        <v>6.7941159999999998</v>
      </c>
      <c r="V19" t="s">
        <v>879</v>
      </c>
      <c r="W19" t="s">
        <v>878</v>
      </c>
      <c r="X19" t="s">
        <v>0</v>
      </c>
      <c r="Y19">
        <v>19.688055555555557</v>
      </c>
      <c r="Z19">
        <v>1.3802777777777777</v>
      </c>
      <c r="AA19">
        <v>1688.4530705434759</v>
      </c>
    </row>
    <row r="20" spans="1:27" x14ac:dyDescent="0.3">
      <c r="A20" t="s">
        <v>886</v>
      </c>
      <c r="B20" t="s">
        <v>20</v>
      </c>
      <c r="C20" t="s">
        <v>1001</v>
      </c>
      <c r="D20">
        <v>1688.4699000000001</v>
      </c>
      <c r="E20" t="s">
        <v>18</v>
      </c>
      <c r="F20" t="s">
        <v>285</v>
      </c>
      <c r="G20" t="s">
        <v>284</v>
      </c>
      <c r="H20">
        <v>1666.3743999999999</v>
      </c>
      <c r="I20" t="s">
        <v>1000</v>
      </c>
      <c r="J20" t="s">
        <v>999</v>
      </c>
      <c r="K20" t="s">
        <v>998</v>
      </c>
      <c r="L20" t="s">
        <v>565</v>
      </c>
      <c r="M20" t="s">
        <v>896</v>
      </c>
      <c r="N20" t="s">
        <v>997</v>
      </c>
      <c r="O20" t="s">
        <v>895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>
        <v>6.7941140000000004</v>
      </c>
      <c r="V20" t="s">
        <v>879</v>
      </c>
      <c r="W20" t="s">
        <v>983</v>
      </c>
      <c r="X20" t="s">
        <v>0</v>
      </c>
      <c r="Y20">
        <v>19.692222222222224</v>
      </c>
      <c r="Z20">
        <v>1.3844444444444441</v>
      </c>
      <c r="AA20">
        <v>1688.4572324187329</v>
      </c>
    </row>
    <row r="21" spans="1:27" x14ac:dyDescent="0.3">
      <c r="A21" t="s">
        <v>886</v>
      </c>
      <c r="B21" t="s">
        <v>20</v>
      </c>
      <c r="C21" t="s">
        <v>996</v>
      </c>
      <c r="D21">
        <v>1688.4694999999999</v>
      </c>
      <c r="E21" t="s">
        <v>18</v>
      </c>
      <c r="F21" t="s">
        <v>237</v>
      </c>
      <c r="G21" t="s">
        <v>16</v>
      </c>
      <c r="H21">
        <v>1666.375</v>
      </c>
      <c r="I21" t="s">
        <v>708</v>
      </c>
      <c r="J21" t="s">
        <v>810</v>
      </c>
      <c r="K21" t="s">
        <v>995</v>
      </c>
      <c r="L21" t="s">
        <v>485</v>
      </c>
      <c r="M21" t="s">
        <v>46</v>
      </c>
      <c r="N21" t="s">
        <v>994</v>
      </c>
      <c r="O21" t="s">
        <v>895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>
        <v>6.7941140000000004</v>
      </c>
      <c r="V21" t="s">
        <v>879</v>
      </c>
      <c r="W21" t="s">
        <v>983</v>
      </c>
      <c r="X21" t="s">
        <v>0</v>
      </c>
      <c r="Y21">
        <v>19.69638888888889</v>
      </c>
      <c r="Z21">
        <v>1.3886111111111106</v>
      </c>
      <c r="AA21">
        <v>1688.4567942939898</v>
      </c>
    </row>
    <row r="22" spans="1:27" x14ac:dyDescent="0.3">
      <c r="A22" t="s">
        <v>886</v>
      </c>
      <c r="B22" t="s">
        <v>20</v>
      </c>
      <c r="C22" t="s">
        <v>993</v>
      </c>
      <c r="D22">
        <v>1688.4684</v>
      </c>
      <c r="E22" t="s">
        <v>18</v>
      </c>
      <c r="F22" t="s">
        <v>41</v>
      </c>
      <c r="G22" t="s">
        <v>479</v>
      </c>
      <c r="H22">
        <v>1666.3752999999999</v>
      </c>
      <c r="I22" t="s">
        <v>960</v>
      </c>
      <c r="J22" t="s">
        <v>755</v>
      </c>
      <c r="K22" t="s">
        <v>992</v>
      </c>
      <c r="L22" t="s">
        <v>991</v>
      </c>
      <c r="M22" t="s">
        <v>46</v>
      </c>
      <c r="N22" t="s">
        <v>331</v>
      </c>
      <c r="O22" t="s">
        <v>895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>
        <v>6.7941140000000004</v>
      </c>
      <c r="V22" t="s">
        <v>879</v>
      </c>
      <c r="W22" t="s">
        <v>983</v>
      </c>
      <c r="X22" t="s">
        <v>0</v>
      </c>
      <c r="Y22">
        <v>19.700555555555553</v>
      </c>
      <c r="Z22">
        <v>1.3927777777777735</v>
      </c>
      <c r="AA22">
        <v>1688.455656169247</v>
      </c>
    </row>
    <row r="23" spans="1:27" x14ac:dyDescent="0.3">
      <c r="A23" t="s">
        <v>886</v>
      </c>
      <c r="B23" t="s">
        <v>20</v>
      </c>
      <c r="C23" t="s">
        <v>990</v>
      </c>
      <c r="D23">
        <v>1688.4602</v>
      </c>
      <c r="E23" t="s">
        <v>18</v>
      </c>
      <c r="F23" t="s">
        <v>989</v>
      </c>
      <c r="G23" t="s">
        <v>961</v>
      </c>
      <c r="H23">
        <v>1666.3683000000001</v>
      </c>
      <c r="I23" t="s">
        <v>988</v>
      </c>
      <c r="J23" t="s">
        <v>987</v>
      </c>
      <c r="K23" t="s">
        <v>986</v>
      </c>
      <c r="L23" t="s">
        <v>985</v>
      </c>
      <c r="M23" t="s">
        <v>984</v>
      </c>
      <c r="N23" t="s">
        <v>313</v>
      </c>
      <c r="O23" t="s">
        <v>895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>
        <v>6.7941140000000004</v>
      </c>
      <c r="V23" t="s">
        <v>879</v>
      </c>
      <c r="W23" t="s">
        <v>983</v>
      </c>
      <c r="X23" t="s">
        <v>0</v>
      </c>
      <c r="Y23">
        <v>19.704722222222223</v>
      </c>
      <c r="Z23">
        <v>1.3969444444444434</v>
      </c>
      <c r="AA23">
        <v>1688.447418044504</v>
      </c>
    </row>
    <row r="24" spans="1:27" x14ac:dyDescent="0.3">
      <c r="A24" t="s">
        <v>886</v>
      </c>
      <c r="B24" t="s">
        <v>20</v>
      </c>
      <c r="C24" t="s">
        <v>982</v>
      </c>
      <c r="D24">
        <v>1688.4632999999999</v>
      </c>
      <c r="E24" t="s">
        <v>18</v>
      </c>
      <c r="F24" t="s">
        <v>981</v>
      </c>
      <c r="G24" t="s">
        <v>980</v>
      </c>
      <c r="H24">
        <v>1666.3729000000001</v>
      </c>
      <c r="I24" t="s">
        <v>768</v>
      </c>
      <c r="J24" t="s">
        <v>684</v>
      </c>
      <c r="K24" t="s">
        <v>979</v>
      </c>
      <c r="L24" t="s">
        <v>343</v>
      </c>
      <c r="M24" t="s">
        <v>896</v>
      </c>
      <c r="N24" t="s">
        <v>978</v>
      </c>
      <c r="O24" t="s">
        <v>895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>
        <v>6.7941140000000004</v>
      </c>
      <c r="V24" t="s">
        <v>879</v>
      </c>
      <c r="W24" t="s">
        <v>878</v>
      </c>
      <c r="X24" t="s">
        <v>0</v>
      </c>
      <c r="Y24">
        <v>19.70888888888889</v>
      </c>
      <c r="Z24">
        <v>1.4011111111111099</v>
      </c>
      <c r="AA24">
        <v>1688.4504799197609</v>
      </c>
    </row>
    <row r="25" spans="1:27" x14ac:dyDescent="0.3">
      <c r="A25" t="s">
        <v>886</v>
      </c>
      <c r="B25" t="s">
        <v>20</v>
      </c>
      <c r="C25" t="s">
        <v>976</v>
      </c>
      <c r="D25">
        <v>1688.4612999999999</v>
      </c>
      <c r="E25" t="s">
        <v>18</v>
      </c>
      <c r="F25" t="s">
        <v>640</v>
      </c>
      <c r="G25" t="s">
        <v>479</v>
      </c>
      <c r="H25">
        <v>1666.3715</v>
      </c>
      <c r="I25" t="s">
        <v>945</v>
      </c>
      <c r="J25" t="s">
        <v>755</v>
      </c>
      <c r="K25" t="s">
        <v>975</v>
      </c>
      <c r="L25" t="s">
        <v>156</v>
      </c>
      <c r="M25" t="s">
        <v>46</v>
      </c>
      <c r="N25" t="s">
        <v>547</v>
      </c>
      <c r="O25" t="s">
        <v>895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>
        <v>6.7941209999999996</v>
      </c>
      <c r="V25" t="s">
        <v>879</v>
      </c>
      <c r="W25" t="s">
        <v>920</v>
      </c>
      <c r="X25" t="s">
        <v>0</v>
      </c>
      <c r="Y25">
        <v>19.713055555555556</v>
      </c>
      <c r="Z25">
        <v>1.4052777777777763</v>
      </c>
      <c r="AA25">
        <v>1688.448441795018</v>
      </c>
    </row>
    <row r="26" spans="1:27" x14ac:dyDescent="0.3">
      <c r="A26" t="s">
        <v>886</v>
      </c>
      <c r="B26" t="s">
        <v>20</v>
      </c>
      <c r="C26" t="s">
        <v>974</v>
      </c>
      <c r="D26">
        <v>1688.4589000000001</v>
      </c>
      <c r="E26" t="s">
        <v>18</v>
      </c>
      <c r="F26" t="s">
        <v>932</v>
      </c>
      <c r="G26" t="s">
        <v>369</v>
      </c>
      <c r="H26">
        <v>1666.3704</v>
      </c>
      <c r="I26" t="s">
        <v>768</v>
      </c>
      <c r="J26" t="s">
        <v>800</v>
      </c>
      <c r="K26" t="s">
        <v>973</v>
      </c>
      <c r="L26" t="s">
        <v>551</v>
      </c>
      <c r="M26" t="s">
        <v>942</v>
      </c>
      <c r="N26" t="s">
        <v>540</v>
      </c>
      <c r="O26" t="s">
        <v>895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>
        <v>6.7941229999999999</v>
      </c>
      <c r="V26" t="s">
        <v>879</v>
      </c>
      <c r="W26" t="s">
        <v>968</v>
      </c>
      <c r="X26" t="s">
        <v>0</v>
      </c>
      <c r="Y26">
        <v>19.717222222222219</v>
      </c>
      <c r="Z26">
        <v>1.4094444444444392</v>
      </c>
      <c r="AA26">
        <v>1688.4460036702751</v>
      </c>
    </row>
    <row r="27" spans="1:27" x14ac:dyDescent="0.3">
      <c r="A27" t="s">
        <v>886</v>
      </c>
      <c r="B27" t="s">
        <v>20</v>
      </c>
      <c r="C27" t="s">
        <v>972</v>
      </c>
      <c r="D27">
        <v>1688.4580000000001</v>
      </c>
      <c r="E27" t="s">
        <v>18</v>
      </c>
      <c r="F27" t="s">
        <v>582</v>
      </c>
      <c r="G27" t="s">
        <v>581</v>
      </c>
      <c r="H27">
        <v>1666.3706999999999</v>
      </c>
      <c r="I27" t="s">
        <v>713</v>
      </c>
      <c r="J27" t="s">
        <v>959</v>
      </c>
      <c r="K27" t="s">
        <v>971</v>
      </c>
      <c r="L27" t="s">
        <v>970</v>
      </c>
      <c r="M27" t="s">
        <v>942</v>
      </c>
      <c r="N27" t="s">
        <v>969</v>
      </c>
      <c r="O27" t="s">
        <v>895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>
        <v>6.7941229999999999</v>
      </c>
      <c r="V27" t="s">
        <v>879</v>
      </c>
      <c r="W27" t="s">
        <v>968</v>
      </c>
      <c r="X27" t="s">
        <v>0</v>
      </c>
      <c r="Y27">
        <v>19.721388888888889</v>
      </c>
      <c r="Z27">
        <v>1.4136111111111092</v>
      </c>
      <c r="AA27">
        <v>1688.4450655455321</v>
      </c>
    </row>
    <row r="28" spans="1:27" x14ac:dyDescent="0.3">
      <c r="A28" t="s">
        <v>886</v>
      </c>
      <c r="B28" t="s">
        <v>20</v>
      </c>
      <c r="C28" t="s">
        <v>967</v>
      </c>
      <c r="D28">
        <v>1688.4593</v>
      </c>
      <c r="E28" t="s">
        <v>18</v>
      </c>
      <c r="F28" t="s">
        <v>565</v>
      </c>
      <c r="G28" t="s">
        <v>395</v>
      </c>
      <c r="H28">
        <v>1666.3724999999999</v>
      </c>
      <c r="I28" t="s">
        <v>966</v>
      </c>
      <c r="J28" t="s">
        <v>965</v>
      </c>
      <c r="K28" t="s">
        <v>964</v>
      </c>
      <c r="L28" t="s">
        <v>41</v>
      </c>
      <c r="M28" t="s">
        <v>46</v>
      </c>
      <c r="N28" t="s">
        <v>264</v>
      </c>
      <c r="O28" t="s">
        <v>895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>
        <v>6.7941229999999999</v>
      </c>
      <c r="V28" t="s">
        <v>879</v>
      </c>
      <c r="W28" t="s">
        <v>934</v>
      </c>
      <c r="X28" t="s">
        <v>0</v>
      </c>
      <c r="Y28">
        <v>19.725555555555555</v>
      </c>
      <c r="Z28">
        <v>1.4177777777777756</v>
      </c>
      <c r="AA28">
        <v>1688.4463274207892</v>
      </c>
    </row>
    <row r="29" spans="1:27" x14ac:dyDescent="0.3">
      <c r="A29" t="s">
        <v>886</v>
      </c>
      <c r="B29" t="s">
        <v>20</v>
      </c>
      <c r="C29" t="s">
        <v>963</v>
      </c>
      <c r="D29">
        <v>1688.4592</v>
      </c>
      <c r="E29" t="s">
        <v>18</v>
      </c>
      <c r="F29" t="s">
        <v>962</v>
      </c>
      <c r="G29" t="s">
        <v>961</v>
      </c>
      <c r="H29">
        <v>1666.3731</v>
      </c>
      <c r="I29" t="s">
        <v>960</v>
      </c>
      <c r="J29" t="s">
        <v>959</v>
      </c>
      <c r="K29" t="s">
        <v>958</v>
      </c>
      <c r="L29" t="s">
        <v>370</v>
      </c>
      <c r="M29" t="s">
        <v>11</v>
      </c>
      <c r="N29" t="s">
        <v>957</v>
      </c>
      <c r="O29" t="s">
        <v>895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>
        <v>6.7941180000000001</v>
      </c>
      <c r="V29" t="s">
        <v>879</v>
      </c>
      <c r="W29" t="s">
        <v>956</v>
      </c>
      <c r="X29" t="s">
        <v>0</v>
      </c>
      <c r="Y29">
        <v>19.729722222222222</v>
      </c>
      <c r="Z29">
        <v>1.421944444444442</v>
      </c>
      <c r="AA29">
        <v>1688.4461892960462</v>
      </c>
    </row>
    <row r="30" spans="1:27" x14ac:dyDescent="0.3">
      <c r="A30" t="s">
        <v>886</v>
      </c>
      <c r="B30" t="s">
        <v>20</v>
      </c>
      <c r="C30" t="s">
        <v>955</v>
      </c>
      <c r="D30">
        <v>1688.4583</v>
      </c>
      <c r="E30" t="s">
        <v>18</v>
      </c>
      <c r="F30" t="s">
        <v>156</v>
      </c>
      <c r="G30" t="s">
        <v>228</v>
      </c>
      <c r="H30">
        <v>1666.3729000000001</v>
      </c>
      <c r="I30" t="s">
        <v>899</v>
      </c>
      <c r="J30" t="s">
        <v>794</v>
      </c>
      <c r="K30" t="s">
        <v>954</v>
      </c>
      <c r="L30" t="s">
        <v>403</v>
      </c>
      <c r="M30" t="s">
        <v>46</v>
      </c>
      <c r="N30" t="s">
        <v>258</v>
      </c>
      <c r="O30" t="s">
        <v>895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>
        <v>6.7941209999999996</v>
      </c>
      <c r="V30" t="s">
        <v>879</v>
      </c>
      <c r="W30" t="s">
        <v>952</v>
      </c>
      <c r="X30" t="s">
        <v>0</v>
      </c>
      <c r="Y30">
        <v>19.733888888888888</v>
      </c>
      <c r="Z30">
        <v>1.4261111111111084</v>
      </c>
      <c r="AA30">
        <v>1688.4452511713032</v>
      </c>
    </row>
    <row r="31" spans="1:27" x14ac:dyDescent="0.3">
      <c r="A31" t="s">
        <v>886</v>
      </c>
      <c r="B31" t="s">
        <v>20</v>
      </c>
      <c r="C31" t="s">
        <v>951</v>
      </c>
      <c r="D31">
        <v>1688.4563000000001</v>
      </c>
      <c r="E31" t="s">
        <v>18</v>
      </c>
      <c r="F31" t="s">
        <v>795</v>
      </c>
      <c r="G31" t="s">
        <v>479</v>
      </c>
      <c r="H31">
        <v>1666.3716999999999</v>
      </c>
      <c r="I31" t="s">
        <v>950</v>
      </c>
      <c r="J31" t="s">
        <v>898</v>
      </c>
      <c r="K31" t="s">
        <v>949</v>
      </c>
      <c r="L31" t="s">
        <v>932</v>
      </c>
      <c r="M31" t="s">
        <v>46</v>
      </c>
      <c r="N31" t="s">
        <v>948</v>
      </c>
      <c r="O31" t="s">
        <v>895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>
        <v>6.7941180000000001</v>
      </c>
      <c r="V31" t="s">
        <v>879</v>
      </c>
      <c r="W31" t="s">
        <v>934</v>
      </c>
      <c r="X31" t="s">
        <v>0</v>
      </c>
      <c r="Y31">
        <v>19.738055555555558</v>
      </c>
      <c r="Z31">
        <v>1.4302777777777784</v>
      </c>
      <c r="AA31">
        <v>1688.4432130465602</v>
      </c>
    </row>
    <row r="32" spans="1:27" x14ac:dyDescent="0.3">
      <c r="A32" t="s">
        <v>886</v>
      </c>
      <c r="B32" t="s">
        <v>20</v>
      </c>
      <c r="C32" t="s">
        <v>947</v>
      </c>
      <c r="D32">
        <v>1688.4584</v>
      </c>
      <c r="E32" t="s">
        <v>18</v>
      </c>
      <c r="F32" t="s">
        <v>946</v>
      </c>
      <c r="G32" t="s">
        <v>587</v>
      </c>
      <c r="H32">
        <v>1666.3746000000001</v>
      </c>
      <c r="I32" t="s">
        <v>945</v>
      </c>
      <c r="J32" t="s">
        <v>874</v>
      </c>
      <c r="K32" t="s">
        <v>944</v>
      </c>
      <c r="L32" t="s">
        <v>943</v>
      </c>
      <c r="M32" t="s">
        <v>942</v>
      </c>
      <c r="N32" t="s">
        <v>941</v>
      </c>
      <c r="O32" t="s">
        <v>895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>
        <v>6.7941229999999999</v>
      </c>
      <c r="V32" t="s">
        <v>879</v>
      </c>
      <c r="W32" t="s">
        <v>940</v>
      </c>
      <c r="X32" t="s">
        <v>0</v>
      </c>
      <c r="Y32">
        <v>19.742222222222225</v>
      </c>
      <c r="Z32">
        <v>1.4344444444444449</v>
      </c>
      <c r="AA32">
        <v>1688.4452749218171</v>
      </c>
    </row>
    <row r="33" spans="1:27" x14ac:dyDescent="0.3">
      <c r="A33" t="s">
        <v>886</v>
      </c>
      <c r="B33" t="s">
        <v>20</v>
      </c>
      <c r="C33" t="s">
        <v>939</v>
      </c>
      <c r="D33">
        <v>1688.4562000000001</v>
      </c>
      <c r="E33" t="s">
        <v>18</v>
      </c>
      <c r="F33" t="s">
        <v>938</v>
      </c>
      <c r="G33" t="s">
        <v>937</v>
      </c>
      <c r="H33">
        <v>1666.3733999999999</v>
      </c>
      <c r="I33" t="s">
        <v>740</v>
      </c>
      <c r="J33" t="s">
        <v>810</v>
      </c>
      <c r="K33" t="s">
        <v>936</v>
      </c>
      <c r="L33" t="s">
        <v>935</v>
      </c>
      <c r="M33" t="s">
        <v>36</v>
      </c>
      <c r="N33" t="s">
        <v>771</v>
      </c>
      <c r="O33" t="s">
        <v>895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>
        <v>6.7941260000000003</v>
      </c>
      <c r="V33" t="s">
        <v>879</v>
      </c>
      <c r="W33" t="s">
        <v>934</v>
      </c>
      <c r="X33" t="s">
        <v>0</v>
      </c>
      <c r="Y33">
        <v>19.746388888888891</v>
      </c>
      <c r="Z33">
        <v>1.4386111111111113</v>
      </c>
      <c r="AA33">
        <v>1688.4430367970742</v>
      </c>
    </row>
    <row r="34" spans="1:27" x14ac:dyDescent="0.3">
      <c r="A34" t="s">
        <v>886</v>
      </c>
      <c r="B34" t="s">
        <v>20</v>
      </c>
      <c r="C34" t="s">
        <v>933</v>
      </c>
      <c r="D34">
        <v>1688.4563000000001</v>
      </c>
      <c r="E34" t="s">
        <v>18</v>
      </c>
      <c r="F34" t="s">
        <v>932</v>
      </c>
      <c r="G34" t="s">
        <v>369</v>
      </c>
      <c r="H34">
        <v>1666.373</v>
      </c>
      <c r="I34" t="s">
        <v>931</v>
      </c>
      <c r="J34" t="s">
        <v>930</v>
      </c>
      <c r="K34" t="s">
        <v>929</v>
      </c>
      <c r="L34" t="s">
        <v>928</v>
      </c>
      <c r="M34" t="s">
        <v>25</v>
      </c>
      <c r="N34" t="s">
        <v>232</v>
      </c>
      <c r="O34" t="s">
        <v>895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>
        <v>6.7941279999999997</v>
      </c>
      <c r="V34" t="s">
        <v>879</v>
      </c>
      <c r="W34" t="s">
        <v>926</v>
      </c>
      <c r="X34" t="s">
        <v>0</v>
      </c>
      <c r="Y34">
        <v>19.750555555555554</v>
      </c>
      <c r="Z34">
        <v>1.4427777777777742</v>
      </c>
      <c r="AA34">
        <v>1688.4430986723312</v>
      </c>
    </row>
    <row r="35" spans="1:27" x14ac:dyDescent="0.3">
      <c r="A35" t="s">
        <v>886</v>
      </c>
      <c r="B35" t="s">
        <v>20</v>
      </c>
      <c r="C35" t="s">
        <v>925</v>
      </c>
      <c r="D35">
        <v>1688.4557</v>
      </c>
      <c r="E35" t="s">
        <v>18</v>
      </c>
      <c r="F35" t="s">
        <v>924</v>
      </c>
      <c r="G35" t="s">
        <v>756</v>
      </c>
      <c r="H35">
        <v>1666.3739</v>
      </c>
      <c r="I35" t="s">
        <v>884</v>
      </c>
      <c r="J35" t="s">
        <v>912</v>
      </c>
      <c r="K35" t="s">
        <v>923</v>
      </c>
      <c r="L35" t="s">
        <v>678</v>
      </c>
      <c r="M35" t="s">
        <v>896</v>
      </c>
      <c r="N35" t="s">
        <v>922</v>
      </c>
      <c r="O35" t="s">
        <v>895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>
        <v>6.7941180000000001</v>
      </c>
      <c r="V35" t="s">
        <v>879</v>
      </c>
      <c r="W35" t="s">
        <v>920</v>
      </c>
      <c r="X35" t="s">
        <v>0</v>
      </c>
      <c r="Y35">
        <v>19.754722222222224</v>
      </c>
      <c r="Z35">
        <v>1.4469444444444441</v>
      </c>
      <c r="AA35">
        <v>1688.4424605475883</v>
      </c>
    </row>
    <row r="36" spans="1:27" x14ac:dyDescent="0.3">
      <c r="A36" t="s">
        <v>886</v>
      </c>
      <c r="B36" t="s">
        <v>20</v>
      </c>
      <c r="C36" t="s">
        <v>919</v>
      </c>
      <c r="D36">
        <v>1688.4536000000001</v>
      </c>
      <c r="E36" t="s">
        <v>18</v>
      </c>
      <c r="F36" t="s">
        <v>918</v>
      </c>
      <c r="G36" t="s">
        <v>414</v>
      </c>
      <c r="H36">
        <v>1666.3726999999999</v>
      </c>
      <c r="I36" t="s">
        <v>701</v>
      </c>
      <c r="J36" t="s">
        <v>866</v>
      </c>
      <c r="K36" t="s">
        <v>917</v>
      </c>
      <c r="L36" t="s">
        <v>530</v>
      </c>
      <c r="M36" t="s">
        <v>36</v>
      </c>
      <c r="N36" t="s">
        <v>199</v>
      </c>
      <c r="O36" t="s">
        <v>895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>
        <v>6.7941229999999999</v>
      </c>
      <c r="V36" t="s">
        <v>915</v>
      </c>
      <c r="W36" t="s">
        <v>908</v>
      </c>
      <c r="X36" t="s">
        <v>0</v>
      </c>
      <c r="Y36">
        <v>19.75888888888889</v>
      </c>
      <c r="Z36">
        <v>1.4511111111111106</v>
      </c>
      <c r="AA36">
        <v>1688.4403224228454</v>
      </c>
    </row>
    <row r="37" spans="1:27" x14ac:dyDescent="0.3">
      <c r="A37" t="s">
        <v>886</v>
      </c>
      <c r="B37" t="s">
        <v>20</v>
      </c>
      <c r="C37" t="s">
        <v>914</v>
      </c>
      <c r="D37">
        <v>1688.4536000000001</v>
      </c>
      <c r="E37" t="s">
        <v>18</v>
      </c>
      <c r="F37" t="s">
        <v>466</v>
      </c>
      <c r="G37" t="s">
        <v>16</v>
      </c>
      <c r="H37">
        <v>1666.3726999999999</v>
      </c>
      <c r="I37" t="s">
        <v>913</v>
      </c>
      <c r="J37" t="s">
        <v>912</v>
      </c>
      <c r="K37" t="s">
        <v>911</v>
      </c>
      <c r="L37" t="s">
        <v>910</v>
      </c>
      <c r="M37" t="s">
        <v>46</v>
      </c>
      <c r="N37" t="s">
        <v>199</v>
      </c>
      <c r="O37" t="s">
        <v>895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>
        <v>6.7941260000000003</v>
      </c>
      <c r="V37" t="s">
        <v>879</v>
      </c>
      <c r="W37" t="s">
        <v>908</v>
      </c>
      <c r="X37" t="s">
        <v>0</v>
      </c>
      <c r="Y37">
        <v>19.763055555555557</v>
      </c>
      <c r="Z37">
        <v>1.455277777777777</v>
      </c>
      <c r="AA37">
        <v>1688.4402842981024</v>
      </c>
    </row>
    <row r="38" spans="1:27" x14ac:dyDescent="0.3">
      <c r="A38" t="s">
        <v>886</v>
      </c>
      <c r="B38" t="s">
        <v>20</v>
      </c>
      <c r="C38" t="s">
        <v>907</v>
      </c>
      <c r="D38">
        <v>1688.4562000000001</v>
      </c>
      <c r="E38" t="s">
        <v>18</v>
      </c>
      <c r="F38" t="s">
        <v>906</v>
      </c>
      <c r="G38" t="s">
        <v>905</v>
      </c>
      <c r="H38">
        <v>1666.3753999999999</v>
      </c>
      <c r="I38" t="s">
        <v>904</v>
      </c>
      <c r="J38" t="s">
        <v>903</v>
      </c>
      <c r="K38" t="s">
        <v>902</v>
      </c>
      <c r="L38" t="s">
        <v>901</v>
      </c>
      <c r="M38" t="s">
        <v>896</v>
      </c>
      <c r="N38" t="s">
        <v>207</v>
      </c>
      <c r="O38" t="s">
        <v>895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>
        <v>6.7941330000000004</v>
      </c>
      <c r="V38" t="s">
        <v>879</v>
      </c>
      <c r="W38" t="s">
        <v>887</v>
      </c>
      <c r="X38" t="s">
        <v>0</v>
      </c>
      <c r="Y38">
        <v>19.76722222222222</v>
      </c>
      <c r="Z38">
        <v>1.4594444444444399</v>
      </c>
      <c r="AA38">
        <v>1688.4428461733594</v>
      </c>
    </row>
    <row r="39" spans="1:27" x14ac:dyDescent="0.3">
      <c r="A39" t="s">
        <v>886</v>
      </c>
      <c r="B39" t="s">
        <v>20</v>
      </c>
      <c r="C39" t="s">
        <v>900</v>
      </c>
      <c r="D39">
        <v>1688.4601</v>
      </c>
      <c r="E39" t="s">
        <v>18</v>
      </c>
      <c r="F39" t="s">
        <v>415</v>
      </c>
      <c r="G39" t="s">
        <v>414</v>
      </c>
      <c r="H39">
        <v>1666.3805</v>
      </c>
      <c r="I39" t="s">
        <v>899</v>
      </c>
      <c r="J39" t="s">
        <v>898</v>
      </c>
      <c r="K39" t="s">
        <v>897</v>
      </c>
      <c r="L39" t="s">
        <v>631</v>
      </c>
      <c r="M39" t="s">
        <v>896</v>
      </c>
      <c r="N39" t="s">
        <v>441</v>
      </c>
      <c r="O39" t="s">
        <v>895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>
        <v>6.7941330000000004</v>
      </c>
      <c r="V39" t="s">
        <v>893</v>
      </c>
      <c r="W39" t="s">
        <v>878</v>
      </c>
      <c r="X39" t="s">
        <v>0</v>
      </c>
      <c r="Y39">
        <v>19.77138888888889</v>
      </c>
      <c r="Z39">
        <v>1.4636111111111099</v>
      </c>
      <c r="AA39">
        <v>1688.4467080486163</v>
      </c>
    </row>
    <row r="40" spans="1:27" x14ac:dyDescent="0.3">
      <c r="A40" t="s">
        <v>886</v>
      </c>
      <c r="B40" t="s">
        <v>20</v>
      </c>
      <c r="C40" t="s">
        <v>892</v>
      </c>
      <c r="D40">
        <v>1688.4564</v>
      </c>
      <c r="E40" t="s">
        <v>18</v>
      </c>
      <c r="F40" t="s">
        <v>746</v>
      </c>
      <c r="G40" t="s">
        <v>587</v>
      </c>
      <c r="H40">
        <v>1666.3779999999999</v>
      </c>
      <c r="I40" t="s">
        <v>713</v>
      </c>
      <c r="J40" t="s">
        <v>891</v>
      </c>
      <c r="K40" t="s">
        <v>890</v>
      </c>
      <c r="L40" t="s">
        <v>718</v>
      </c>
      <c r="M40" t="s">
        <v>46</v>
      </c>
      <c r="N40" t="s">
        <v>889</v>
      </c>
      <c r="O40" t="s">
        <v>881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>
        <v>6.79413</v>
      </c>
      <c r="V40" t="s">
        <v>879</v>
      </c>
      <c r="W40" t="s">
        <v>887</v>
      </c>
      <c r="X40" t="s">
        <v>0</v>
      </c>
      <c r="Y40">
        <v>19.775555555555556</v>
      </c>
      <c r="Z40">
        <v>1.4677777777777763</v>
      </c>
      <c r="AA40">
        <v>1688.4429699238733</v>
      </c>
    </row>
    <row r="41" spans="1:27" x14ac:dyDescent="0.3">
      <c r="A41" t="s">
        <v>886</v>
      </c>
      <c r="B41" t="s">
        <v>20</v>
      </c>
      <c r="C41" t="s">
        <v>885</v>
      </c>
      <c r="D41">
        <v>1688.4577999999999</v>
      </c>
      <c r="E41" t="s">
        <v>18</v>
      </c>
      <c r="F41" t="s">
        <v>565</v>
      </c>
      <c r="G41" t="s">
        <v>395</v>
      </c>
      <c r="H41">
        <v>1666.3785</v>
      </c>
      <c r="I41" t="s">
        <v>884</v>
      </c>
      <c r="J41" t="s">
        <v>360</v>
      </c>
      <c r="K41" t="s">
        <v>883</v>
      </c>
      <c r="L41" t="s">
        <v>882</v>
      </c>
      <c r="M41" t="s">
        <v>36</v>
      </c>
      <c r="N41" t="s">
        <v>728</v>
      </c>
      <c r="O41" t="s">
        <v>881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>
        <v>6.7941339999999997</v>
      </c>
      <c r="V41" t="s">
        <v>879</v>
      </c>
      <c r="W41" t="s">
        <v>878</v>
      </c>
      <c r="X41" t="s">
        <v>0</v>
      </c>
      <c r="Y41">
        <v>19.779722222222222</v>
      </c>
      <c r="Z41">
        <v>1.4719444444444427</v>
      </c>
      <c r="AA41">
        <v>1688.4443317991304</v>
      </c>
    </row>
    <row r="42" spans="1:27" x14ac:dyDescent="0.3">
      <c r="U42" s="2">
        <f>AVERAGE(U2:U41)</f>
        <v>6.7941194000000023</v>
      </c>
      <c r="AA42" s="2">
        <f>AVERAGE(AA2:AA41)</f>
        <v>1688.4501027316176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8EC9-2D37-4147-8B3C-E7714BE0ADC0}">
  <dimension ref="A1:AA42"/>
  <sheetViews>
    <sheetView workbookViewId="0">
      <selection activeCell="C14" sqref="C14"/>
    </sheetView>
  </sheetViews>
  <sheetFormatPr baseColWidth="10" defaultRowHeight="13.8" x14ac:dyDescent="0.25"/>
  <cols>
    <col min="1" max="16384" width="11.5546875" style="6"/>
  </cols>
  <sheetData>
    <row r="1" spans="1:27" x14ac:dyDescent="0.25">
      <c r="A1" s="17" t="s">
        <v>1728</v>
      </c>
      <c r="B1" s="17" t="s">
        <v>1727</v>
      </c>
      <c r="C1" s="17" t="s">
        <v>1726</v>
      </c>
      <c r="D1" s="17" t="s">
        <v>1725</v>
      </c>
      <c r="E1" s="17" t="s">
        <v>1724</v>
      </c>
      <c r="F1" s="17" t="s">
        <v>1723</v>
      </c>
      <c r="G1" s="17" t="s">
        <v>1722</v>
      </c>
      <c r="H1" s="17" t="s">
        <v>1721</v>
      </c>
      <c r="I1" s="17" t="s">
        <v>1720</v>
      </c>
      <c r="J1" s="17" t="s">
        <v>1719</v>
      </c>
      <c r="K1" s="17" t="s">
        <v>1718</v>
      </c>
      <c r="L1" s="17" t="s">
        <v>1717</v>
      </c>
      <c r="M1" s="17" t="s">
        <v>1716</v>
      </c>
      <c r="N1" s="17" t="s">
        <v>1715</v>
      </c>
      <c r="O1" s="17" t="s">
        <v>1714</v>
      </c>
      <c r="P1" s="17" t="s">
        <v>1713</v>
      </c>
      <c r="Q1" s="17" t="s">
        <v>1712</v>
      </c>
      <c r="R1" s="17" t="s">
        <v>1711</v>
      </c>
      <c r="S1" s="17" t="s">
        <v>1710</v>
      </c>
      <c r="T1" s="17" t="s">
        <v>1709</v>
      </c>
      <c r="U1" s="17" t="s">
        <v>1708</v>
      </c>
      <c r="V1" s="17" t="s">
        <v>1707</v>
      </c>
      <c r="W1" s="17" t="s">
        <v>1706</v>
      </c>
      <c r="X1" s="17" t="s">
        <v>1705</v>
      </c>
      <c r="Y1" s="17" t="s">
        <v>1729</v>
      </c>
      <c r="Z1" s="17" t="s">
        <v>1730</v>
      </c>
      <c r="AA1" s="17" t="s">
        <v>1739</v>
      </c>
    </row>
    <row r="2" spans="1:27" x14ac:dyDescent="0.25">
      <c r="A2" s="6" t="s">
        <v>659</v>
      </c>
      <c r="B2" s="6" t="s">
        <v>20</v>
      </c>
      <c r="C2" s="6" t="s">
        <v>877</v>
      </c>
      <c r="D2" s="6">
        <v>1678.9303</v>
      </c>
      <c r="E2" s="6" t="s">
        <v>18</v>
      </c>
      <c r="F2" s="6" t="s">
        <v>876</v>
      </c>
      <c r="G2" s="6" t="s">
        <v>46</v>
      </c>
      <c r="H2" s="6">
        <v>1656.8510000000001</v>
      </c>
      <c r="I2" s="6" t="s">
        <v>875</v>
      </c>
      <c r="J2" s="6" t="s">
        <v>874</v>
      </c>
      <c r="K2" s="6" t="s">
        <v>873</v>
      </c>
      <c r="L2" s="6" t="s">
        <v>720</v>
      </c>
      <c r="M2" s="6" t="s">
        <v>75</v>
      </c>
      <c r="N2" s="6" t="s">
        <v>865</v>
      </c>
      <c r="O2" s="6" t="s">
        <v>770</v>
      </c>
      <c r="P2" s="6" t="s">
        <v>8</v>
      </c>
      <c r="Q2" s="6" t="s">
        <v>7</v>
      </c>
      <c r="R2" s="6" t="s">
        <v>6</v>
      </c>
      <c r="S2" s="6" t="s">
        <v>5</v>
      </c>
      <c r="T2" s="6" t="s">
        <v>4</v>
      </c>
      <c r="U2" s="6">
        <v>6.8094749999999999</v>
      </c>
      <c r="V2" s="6" t="s">
        <v>671</v>
      </c>
      <c r="W2" s="6" t="s">
        <v>864</v>
      </c>
      <c r="X2" s="6" t="s">
        <v>0</v>
      </c>
      <c r="Y2" s="6">
        <v>19.968611111111109</v>
      </c>
      <c r="Z2" s="6">
        <v>1.6608333333333292</v>
      </c>
      <c r="AA2" s="6">
        <v>1678.9151034774486</v>
      </c>
    </row>
    <row r="3" spans="1:27" x14ac:dyDescent="0.25">
      <c r="A3" s="6" t="s">
        <v>659</v>
      </c>
      <c r="B3" s="6" t="s">
        <v>20</v>
      </c>
      <c r="C3" s="6" t="s">
        <v>872</v>
      </c>
      <c r="D3" s="6">
        <v>1678.9348</v>
      </c>
      <c r="E3" s="6" t="s">
        <v>18</v>
      </c>
      <c r="F3" s="6" t="s">
        <v>871</v>
      </c>
      <c r="G3" s="6" t="s">
        <v>870</v>
      </c>
      <c r="H3" s="6">
        <v>1656.8554999999999</v>
      </c>
      <c r="I3" s="6" t="s">
        <v>869</v>
      </c>
      <c r="J3" s="6" t="s">
        <v>579</v>
      </c>
      <c r="K3" s="6" t="s">
        <v>868</v>
      </c>
      <c r="L3" s="6" t="s">
        <v>180</v>
      </c>
      <c r="M3" s="6" t="s">
        <v>122</v>
      </c>
      <c r="N3" s="6" t="s">
        <v>364</v>
      </c>
      <c r="O3" s="6" t="s">
        <v>770</v>
      </c>
      <c r="P3" s="6" t="s">
        <v>8</v>
      </c>
      <c r="Q3" s="6" t="s">
        <v>7</v>
      </c>
      <c r="R3" s="6" t="s">
        <v>6</v>
      </c>
      <c r="S3" s="6" t="s">
        <v>5</v>
      </c>
      <c r="T3" s="6" t="s">
        <v>4</v>
      </c>
      <c r="U3" s="6">
        <v>6.8094749999999999</v>
      </c>
      <c r="V3" s="6" t="s">
        <v>671</v>
      </c>
      <c r="W3" s="6" t="s">
        <v>864</v>
      </c>
      <c r="X3" s="6" t="s">
        <v>0</v>
      </c>
      <c r="Y3" s="6">
        <v>19.972777777777775</v>
      </c>
      <c r="Z3" s="6">
        <v>1.6649999999999956</v>
      </c>
      <c r="AA3" s="6">
        <v>1678.9195653527056</v>
      </c>
    </row>
    <row r="4" spans="1:27" x14ac:dyDescent="0.25">
      <c r="A4" s="6" t="s">
        <v>659</v>
      </c>
      <c r="B4" s="6" t="s">
        <v>20</v>
      </c>
      <c r="C4" s="6" t="s">
        <v>867</v>
      </c>
      <c r="D4" s="6">
        <v>1678.9304999999999</v>
      </c>
      <c r="E4" s="6" t="s">
        <v>18</v>
      </c>
      <c r="F4" s="6" t="s">
        <v>503</v>
      </c>
      <c r="G4" s="6" t="s">
        <v>502</v>
      </c>
      <c r="H4" s="6">
        <v>1656.8516999999999</v>
      </c>
      <c r="I4" s="6" t="s">
        <v>165</v>
      </c>
      <c r="J4" s="6" t="s">
        <v>866</v>
      </c>
      <c r="K4" s="6" t="s">
        <v>549</v>
      </c>
      <c r="L4" s="6" t="s">
        <v>419</v>
      </c>
      <c r="M4" s="6" t="s">
        <v>75</v>
      </c>
      <c r="N4" s="6" t="s">
        <v>865</v>
      </c>
      <c r="O4" s="6" t="s">
        <v>770</v>
      </c>
      <c r="P4" s="6" t="s">
        <v>8</v>
      </c>
      <c r="Q4" s="6" t="s">
        <v>7</v>
      </c>
      <c r="R4" s="6" t="s">
        <v>6</v>
      </c>
      <c r="S4" s="6" t="s">
        <v>5</v>
      </c>
      <c r="T4" s="6" t="s">
        <v>4</v>
      </c>
      <c r="U4" s="6">
        <v>6.8094749999999999</v>
      </c>
      <c r="V4" s="6" t="s">
        <v>671</v>
      </c>
      <c r="W4" s="6" t="s">
        <v>864</v>
      </c>
      <c r="X4" s="6" t="s">
        <v>0</v>
      </c>
      <c r="Y4" s="6">
        <v>19.976944444444442</v>
      </c>
      <c r="Z4" s="6">
        <v>1.669166666666662</v>
      </c>
      <c r="AA4" s="6">
        <v>1678.9152272279628</v>
      </c>
    </row>
    <row r="5" spans="1:27" x14ac:dyDescent="0.25">
      <c r="A5" s="6" t="s">
        <v>659</v>
      </c>
      <c r="B5" s="6" t="s">
        <v>20</v>
      </c>
      <c r="C5" s="6" t="s">
        <v>863</v>
      </c>
      <c r="D5" s="6">
        <v>1678.9349</v>
      </c>
      <c r="E5" s="6" t="s">
        <v>18</v>
      </c>
      <c r="F5" s="6" t="s">
        <v>510</v>
      </c>
      <c r="G5" s="6" t="s">
        <v>293</v>
      </c>
      <c r="H5" s="6">
        <v>1656.8568</v>
      </c>
      <c r="I5" s="6" t="s">
        <v>862</v>
      </c>
      <c r="J5" s="6" t="s">
        <v>861</v>
      </c>
      <c r="K5" s="6" t="s">
        <v>860</v>
      </c>
      <c r="L5" s="6" t="s">
        <v>859</v>
      </c>
      <c r="M5" s="6" t="s">
        <v>122</v>
      </c>
      <c r="N5" s="6" t="s">
        <v>851</v>
      </c>
      <c r="O5" s="6" t="s">
        <v>770</v>
      </c>
      <c r="P5" s="6" t="s">
        <v>8</v>
      </c>
      <c r="Q5" s="6" t="s">
        <v>7</v>
      </c>
      <c r="R5" s="6" t="s">
        <v>6</v>
      </c>
      <c r="S5" s="6" t="s">
        <v>5</v>
      </c>
      <c r="T5" s="6" t="s">
        <v>4</v>
      </c>
      <c r="U5" s="6">
        <v>6.8094760000000001</v>
      </c>
      <c r="V5" s="6" t="s">
        <v>671</v>
      </c>
      <c r="W5" s="6" t="s">
        <v>704</v>
      </c>
      <c r="X5" s="6" t="s">
        <v>0</v>
      </c>
      <c r="Y5" s="6">
        <v>19.981111111111108</v>
      </c>
      <c r="Z5" s="6">
        <v>1.6733333333333285</v>
      </c>
      <c r="AA5" s="6">
        <v>1678.9195891032198</v>
      </c>
    </row>
    <row r="6" spans="1:27" x14ac:dyDescent="0.25">
      <c r="A6" s="6" t="s">
        <v>659</v>
      </c>
      <c r="B6" s="6" t="s">
        <v>20</v>
      </c>
      <c r="C6" s="6" t="s">
        <v>857</v>
      </c>
      <c r="D6" s="6">
        <v>1678.9326000000001</v>
      </c>
      <c r="E6" s="6" t="s">
        <v>18</v>
      </c>
      <c r="F6" s="6" t="s">
        <v>856</v>
      </c>
      <c r="G6" s="6" t="s">
        <v>855</v>
      </c>
      <c r="H6" s="6">
        <v>1656.8544999999999</v>
      </c>
      <c r="I6" s="6" t="s">
        <v>174</v>
      </c>
      <c r="J6" s="6" t="s">
        <v>854</v>
      </c>
      <c r="K6" s="6" t="s">
        <v>853</v>
      </c>
      <c r="L6" s="6" t="s">
        <v>852</v>
      </c>
      <c r="M6" s="6" t="s">
        <v>75</v>
      </c>
      <c r="N6" s="6" t="s">
        <v>851</v>
      </c>
      <c r="O6" s="6" t="s">
        <v>770</v>
      </c>
      <c r="P6" s="6" t="s">
        <v>8</v>
      </c>
      <c r="Q6" s="6" t="s">
        <v>7</v>
      </c>
      <c r="R6" s="6" t="s">
        <v>6</v>
      </c>
      <c r="S6" s="6" t="s">
        <v>5</v>
      </c>
      <c r="T6" s="6" t="s">
        <v>4</v>
      </c>
      <c r="U6" s="6">
        <v>6.8094749999999999</v>
      </c>
      <c r="V6" s="6" t="s">
        <v>671</v>
      </c>
      <c r="W6" s="6" t="s">
        <v>849</v>
      </c>
      <c r="X6" s="6" t="s">
        <v>0</v>
      </c>
      <c r="Y6" s="6">
        <v>19.985277777777778</v>
      </c>
      <c r="Z6" s="6">
        <v>1.6774999999999984</v>
      </c>
      <c r="AA6" s="6">
        <v>1678.9172509784769</v>
      </c>
    </row>
    <row r="7" spans="1:27" x14ac:dyDescent="0.25">
      <c r="A7" s="6" t="s">
        <v>659</v>
      </c>
      <c r="B7" s="6" t="s">
        <v>20</v>
      </c>
      <c r="C7" s="6" t="s">
        <v>848</v>
      </c>
      <c r="D7" s="6">
        <v>1678.9354000000001</v>
      </c>
      <c r="E7" s="6" t="s">
        <v>18</v>
      </c>
      <c r="F7" s="6" t="s">
        <v>847</v>
      </c>
      <c r="G7" s="6" t="s">
        <v>846</v>
      </c>
      <c r="H7" s="6">
        <v>1656.8578</v>
      </c>
      <c r="I7" s="6" t="s">
        <v>845</v>
      </c>
      <c r="J7" s="6" t="s">
        <v>844</v>
      </c>
      <c r="K7" s="6" t="s">
        <v>569</v>
      </c>
      <c r="L7" s="6" t="s">
        <v>843</v>
      </c>
      <c r="M7" s="6" t="s">
        <v>96</v>
      </c>
      <c r="N7" s="6" t="s">
        <v>842</v>
      </c>
      <c r="O7" s="6" t="s">
        <v>770</v>
      </c>
      <c r="P7" s="6" t="s">
        <v>8</v>
      </c>
      <c r="Q7" s="6" t="s">
        <v>7</v>
      </c>
      <c r="R7" s="6" t="s">
        <v>6</v>
      </c>
      <c r="S7" s="6" t="s">
        <v>5</v>
      </c>
      <c r="T7" s="6" t="s">
        <v>4</v>
      </c>
      <c r="U7" s="6">
        <v>6.8094739999999998</v>
      </c>
      <c r="V7" s="6" t="s">
        <v>671</v>
      </c>
      <c r="W7" s="6" t="s">
        <v>841</v>
      </c>
      <c r="X7" s="6" t="s">
        <v>0</v>
      </c>
      <c r="Y7" s="6">
        <v>19.989444444444445</v>
      </c>
      <c r="Z7" s="6">
        <v>1.6816666666666649</v>
      </c>
      <c r="AA7" s="6">
        <v>1678.9200128537339</v>
      </c>
    </row>
    <row r="8" spans="1:27" x14ac:dyDescent="0.25">
      <c r="A8" s="6" t="s">
        <v>659</v>
      </c>
      <c r="B8" s="6" t="s">
        <v>20</v>
      </c>
      <c r="C8" s="6" t="s">
        <v>840</v>
      </c>
      <c r="D8" s="6">
        <v>1678.9347</v>
      </c>
      <c r="E8" s="6" t="s">
        <v>18</v>
      </c>
      <c r="F8" s="6" t="s">
        <v>839</v>
      </c>
      <c r="G8" s="6" t="s">
        <v>838</v>
      </c>
      <c r="H8" s="6">
        <v>1656.8579999999999</v>
      </c>
      <c r="I8" s="6" t="s">
        <v>194</v>
      </c>
      <c r="J8" s="6" t="s">
        <v>654</v>
      </c>
      <c r="K8" s="6" t="s">
        <v>837</v>
      </c>
      <c r="L8" s="6" t="s">
        <v>836</v>
      </c>
      <c r="M8" s="6" t="s">
        <v>96</v>
      </c>
      <c r="N8" s="6" t="s">
        <v>835</v>
      </c>
      <c r="O8" s="6" t="s">
        <v>770</v>
      </c>
      <c r="P8" s="6" t="s">
        <v>8</v>
      </c>
      <c r="Q8" s="6" t="s">
        <v>7</v>
      </c>
      <c r="R8" s="6" t="s">
        <v>6</v>
      </c>
      <c r="S8" s="6" t="s">
        <v>5</v>
      </c>
      <c r="T8" s="6" t="s">
        <v>4</v>
      </c>
      <c r="U8" s="6">
        <v>6.8094720000000004</v>
      </c>
      <c r="V8" s="6" t="s">
        <v>671</v>
      </c>
      <c r="W8" s="6" t="s">
        <v>692</v>
      </c>
      <c r="X8" s="6" t="s">
        <v>0</v>
      </c>
      <c r="Y8" s="6">
        <v>19.993611111111111</v>
      </c>
      <c r="Z8" s="6">
        <v>1.6858333333333313</v>
      </c>
      <c r="AA8" s="6">
        <v>1678.9192747289908</v>
      </c>
    </row>
    <row r="9" spans="1:27" x14ac:dyDescent="0.25">
      <c r="A9" s="6" t="s">
        <v>659</v>
      </c>
      <c r="B9" s="6" t="s">
        <v>20</v>
      </c>
      <c r="C9" s="6" t="s">
        <v>834</v>
      </c>
      <c r="D9" s="6">
        <v>1678.9350999999999</v>
      </c>
      <c r="E9" s="6" t="s">
        <v>18</v>
      </c>
      <c r="F9" s="6" t="s">
        <v>833</v>
      </c>
      <c r="G9" s="6" t="s">
        <v>832</v>
      </c>
      <c r="H9" s="6">
        <v>1656.8593000000001</v>
      </c>
      <c r="I9" s="6" t="s">
        <v>831</v>
      </c>
      <c r="J9" s="6" t="s">
        <v>830</v>
      </c>
      <c r="K9" s="6" t="s">
        <v>829</v>
      </c>
      <c r="L9" s="6" t="s">
        <v>828</v>
      </c>
      <c r="M9" s="6" t="s">
        <v>132</v>
      </c>
      <c r="N9" s="6" t="s">
        <v>827</v>
      </c>
      <c r="O9" s="6" t="s">
        <v>770</v>
      </c>
      <c r="P9" s="6" t="s">
        <v>8</v>
      </c>
      <c r="Q9" s="6" t="s">
        <v>7</v>
      </c>
      <c r="R9" s="6" t="s">
        <v>6</v>
      </c>
      <c r="S9" s="6" t="s">
        <v>5</v>
      </c>
      <c r="T9" s="6" t="s">
        <v>4</v>
      </c>
      <c r="U9" s="6">
        <v>6.8094739999999998</v>
      </c>
      <c r="V9" s="6" t="s">
        <v>671</v>
      </c>
      <c r="W9" s="6" t="s">
        <v>825</v>
      </c>
      <c r="X9" s="6" t="s">
        <v>0</v>
      </c>
      <c r="Y9" s="6">
        <v>19.997777777777777</v>
      </c>
      <c r="Z9" s="6">
        <v>1.6899999999999977</v>
      </c>
      <c r="AA9" s="6">
        <v>1678.9196366042477</v>
      </c>
    </row>
    <row r="10" spans="1:27" x14ac:dyDescent="0.25">
      <c r="A10" s="6" t="s">
        <v>659</v>
      </c>
      <c r="B10" s="6" t="s">
        <v>20</v>
      </c>
      <c r="C10" s="6" t="s">
        <v>824</v>
      </c>
      <c r="D10" s="6">
        <v>1678.9347</v>
      </c>
      <c r="E10" s="6" t="s">
        <v>18</v>
      </c>
      <c r="F10" s="6" t="s">
        <v>497</v>
      </c>
      <c r="G10" s="6" t="s">
        <v>823</v>
      </c>
      <c r="H10" s="6">
        <v>1656.8598</v>
      </c>
      <c r="I10" s="6" t="s">
        <v>535</v>
      </c>
      <c r="J10" s="6" t="s">
        <v>765</v>
      </c>
      <c r="K10" s="6" t="s">
        <v>822</v>
      </c>
      <c r="L10" s="6" t="s">
        <v>821</v>
      </c>
      <c r="M10" s="6" t="s">
        <v>66</v>
      </c>
      <c r="N10" s="6" t="s">
        <v>820</v>
      </c>
      <c r="O10" s="6" t="s">
        <v>770</v>
      </c>
      <c r="P10" s="6" t="s">
        <v>8</v>
      </c>
      <c r="Q10" s="6" t="s">
        <v>7</v>
      </c>
      <c r="R10" s="6" t="s">
        <v>6</v>
      </c>
      <c r="S10" s="6" t="s">
        <v>5</v>
      </c>
      <c r="T10" s="6" t="s">
        <v>4</v>
      </c>
      <c r="U10" s="6">
        <v>6.8094720000000004</v>
      </c>
      <c r="V10" s="6" t="s">
        <v>671</v>
      </c>
      <c r="W10" s="6" t="s">
        <v>670</v>
      </c>
      <c r="X10" s="6" t="s">
        <v>0</v>
      </c>
      <c r="Y10" s="6">
        <v>20.001944444444444</v>
      </c>
      <c r="Z10" s="6">
        <v>1.6941666666666642</v>
      </c>
      <c r="AA10" s="6">
        <v>1678.919198479505</v>
      </c>
    </row>
    <row r="11" spans="1:27" x14ac:dyDescent="0.25">
      <c r="A11" s="6" t="s">
        <v>659</v>
      </c>
      <c r="B11" s="6" t="s">
        <v>20</v>
      </c>
      <c r="C11" s="6" t="s">
        <v>819</v>
      </c>
      <c r="D11" s="6">
        <v>1678.9360999999999</v>
      </c>
      <c r="E11" s="6" t="s">
        <v>18</v>
      </c>
      <c r="F11" s="6" t="s">
        <v>582</v>
      </c>
      <c r="G11" s="6" t="s">
        <v>581</v>
      </c>
      <c r="H11" s="6">
        <v>1656.8616</v>
      </c>
      <c r="I11" s="6" t="s">
        <v>564</v>
      </c>
      <c r="J11" s="6" t="s">
        <v>779</v>
      </c>
      <c r="K11" s="6" t="s">
        <v>818</v>
      </c>
      <c r="L11" s="6" t="s">
        <v>817</v>
      </c>
      <c r="M11" s="6" t="s">
        <v>96</v>
      </c>
      <c r="N11" s="6" t="s">
        <v>816</v>
      </c>
      <c r="O11" s="6" t="s">
        <v>770</v>
      </c>
      <c r="P11" s="6" t="s">
        <v>8</v>
      </c>
      <c r="Q11" s="6" t="s">
        <v>7</v>
      </c>
      <c r="R11" s="6" t="s">
        <v>6</v>
      </c>
      <c r="S11" s="6" t="s">
        <v>5</v>
      </c>
      <c r="T11" s="6" t="s">
        <v>4</v>
      </c>
      <c r="U11" s="6">
        <v>6.8094720000000004</v>
      </c>
      <c r="V11" s="6" t="s">
        <v>671</v>
      </c>
      <c r="W11" s="6" t="s">
        <v>670</v>
      </c>
      <c r="X11" s="6" t="s">
        <v>0</v>
      </c>
      <c r="Y11" s="6">
        <v>20.00611111111111</v>
      </c>
      <c r="Z11" s="6">
        <v>1.6983333333333306</v>
      </c>
      <c r="AA11" s="6">
        <v>1678.9205603547618</v>
      </c>
    </row>
    <row r="12" spans="1:27" x14ac:dyDescent="0.25">
      <c r="A12" s="6" t="s">
        <v>659</v>
      </c>
      <c r="B12" s="6" t="s">
        <v>20</v>
      </c>
      <c r="C12" s="6" t="s">
        <v>815</v>
      </c>
      <c r="D12" s="6">
        <v>1678.9328</v>
      </c>
      <c r="E12" s="6" t="s">
        <v>18</v>
      </c>
      <c r="F12" s="6" t="s">
        <v>491</v>
      </c>
      <c r="G12" s="6" t="s">
        <v>490</v>
      </c>
      <c r="H12" s="6">
        <v>1656.8589999999999</v>
      </c>
      <c r="I12" s="6" t="s">
        <v>805</v>
      </c>
      <c r="J12" s="6" t="s">
        <v>765</v>
      </c>
      <c r="K12" s="6" t="s">
        <v>501</v>
      </c>
      <c r="L12" s="6" t="s">
        <v>814</v>
      </c>
      <c r="M12" s="6" t="s">
        <v>66</v>
      </c>
      <c r="N12" s="6" t="s">
        <v>813</v>
      </c>
      <c r="O12" s="6" t="s">
        <v>770</v>
      </c>
      <c r="P12" s="6" t="s">
        <v>8</v>
      </c>
      <c r="Q12" s="6" t="s">
        <v>7</v>
      </c>
      <c r="R12" s="6" t="s">
        <v>6</v>
      </c>
      <c r="S12" s="6" t="s">
        <v>5</v>
      </c>
      <c r="T12" s="6" t="s">
        <v>4</v>
      </c>
      <c r="U12" s="6">
        <v>6.8094720000000004</v>
      </c>
      <c r="V12" s="6" t="s">
        <v>671</v>
      </c>
      <c r="W12" s="6" t="s">
        <v>670</v>
      </c>
      <c r="X12" s="6" t="s">
        <v>0</v>
      </c>
      <c r="Y12" s="6">
        <v>20.010277777777777</v>
      </c>
      <c r="Z12" s="6">
        <v>1.702499999999997</v>
      </c>
      <c r="AA12" s="6">
        <v>1678.917222230019</v>
      </c>
    </row>
    <row r="13" spans="1:27" x14ac:dyDescent="0.25">
      <c r="A13" s="6" t="s">
        <v>659</v>
      </c>
      <c r="B13" s="6" t="s">
        <v>20</v>
      </c>
      <c r="C13" s="6" t="s">
        <v>811</v>
      </c>
      <c r="D13" s="6">
        <v>1678.9358</v>
      </c>
      <c r="E13" s="6" t="s">
        <v>18</v>
      </c>
      <c r="F13" s="6" t="s">
        <v>116</v>
      </c>
      <c r="G13" s="6" t="s">
        <v>444</v>
      </c>
      <c r="H13" s="6">
        <v>1656.8629000000001</v>
      </c>
      <c r="I13" s="6" t="s">
        <v>805</v>
      </c>
      <c r="J13" s="6" t="s">
        <v>810</v>
      </c>
      <c r="K13" s="6" t="s">
        <v>809</v>
      </c>
      <c r="L13" s="6" t="s">
        <v>808</v>
      </c>
      <c r="M13" s="6" t="s">
        <v>132</v>
      </c>
      <c r="N13" s="6" t="s">
        <v>807</v>
      </c>
      <c r="O13" s="6" t="s">
        <v>770</v>
      </c>
      <c r="P13" s="6" t="s">
        <v>8</v>
      </c>
      <c r="Q13" s="6" t="s">
        <v>7</v>
      </c>
      <c r="R13" s="6" t="s">
        <v>6</v>
      </c>
      <c r="S13" s="6" t="s">
        <v>5</v>
      </c>
      <c r="T13" s="6" t="s">
        <v>4</v>
      </c>
      <c r="U13" s="6">
        <v>6.809469</v>
      </c>
      <c r="V13" s="6" t="s">
        <v>671</v>
      </c>
      <c r="W13" s="6" t="s">
        <v>670</v>
      </c>
      <c r="X13" s="6" t="s">
        <v>0</v>
      </c>
      <c r="Y13" s="6">
        <v>20.014444444444443</v>
      </c>
      <c r="Z13" s="6">
        <v>1.7066666666666634</v>
      </c>
      <c r="AA13" s="6">
        <v>1678.9201841052759</v>
      </c>
    </row>
    <row r="14" spans="1:27" x14ac:dyDescent="0.25">
      <c r="A14" s="6" t="s">
        <v>659</v>
      </c>
      <c r="B14" s="6" t="s">
        <v>20</v>
      </c>
      <c r="C14" s="6" t="s">
        <v>806</v>
      </c>
      <c r="D14" s="6">
        <v>1678.9326000000001</v>
      </c>
      <c r="E14" s="6" t="s">
        <v>18</v>
      </c>
      <c r="F14" s="6" t="s">
        <v>582</v>
      </c>
      <c r="G14" s="6" t="s">
        <v>581</v>
      </c>
      <c r="H14" s="6">
        <v>1656.8598999999999</v>
      </c>
      <c r="I14" s="6" t="s">
        <v>805</v>
      </c>
      <c r="J14" s="6" t="s">
        <v>755</v>
      </c>
      <c r="K14" s="6" t="s">
        <v>804</v>
      </c>
      <c r="L14" s="6" t="s">
        <v>803</v>
      </c>
      <c r="M14" s="6" t="s">
        <v>75</v>
      </c>
      <c r="N14" s="6" t="s">
        <v>802</v>
      </c>
      <c r="O14" s="6" t="s">
        <v>770</v>
      </c>
      <c r="P14" s="6" t="s">
        <v>8</v>
      </c>
      <c r="Q14" s="6" t="s">
        <v>7</v>
      </c>
      <c r="R14" s="6" t="s">
        <v>6</v>
      </c>
      <c r="S14" s="6" t="s">
        <v>5</v>
      </c>
      <c r="T14" s="6" t="s">
        <v>4</v>
      </c>
      <c r="U14" s="6">
        <v>6.809469</v>
      </c>
      <c r="V14" s="6" t="s">
        <v>671</v>
      </c>
      <c r="W14" s="6" t="s">
        <v>686</v>
      </c>
      <c r="X14" s="6" t="s">
        <v>0</v>
      </c>
      <c r="Y14" s="6">
        <v>20.01861111111111</v>
      </c>
      <c r="Z14" s="6">
        <v>1.7108333333333299</v>
      </c>
      <c r="AA14" s="6">
        <v>1678.916945980533</v>
      </c>
    </row>
    <row r="15" spans="1:27" x14ac:dyDescent="0.25">
      <c r="A15" s="6" t="s">
        <v>659</v>
      </c>
      <c r="B15" s="6" t="s">
        <v>20</v>
      </c>
      <c r="C15" s="6" t="s">
        <v>801</v>
      </c>
      <c r="D15" s="6">
        <v>1678.9329</v>
      </c>
      <c r="E15" s="6" t="s">
        <v>18</v>
      </c>
      <c r="F15" s="6" t="s">
        <v>431</v>
      </c>
      <c r="G15" s="6" t="s">
        <v>430</v>
      </c>
      <c r="H15" s="6">
        <v>1656.8613</v>
      </c>
      <c r="I15" s="6" t="s">
        <v>246</v>
      </c>
      <c r="J15" s="6" t="s">
        <v>800</v>
      </c>
      <c r="K15" s="6" t="s">
        <v>799</v>
      </c>
      <c r="L15" s="6" t="s">
        <v>798</v>
      </c>
      <c r="M15" s="6" t="s">
        <v>720</v>
      </c>
      <c r="N15" s="6" t="s">
        <v>797</v>
      </c>
      <c r="O15" s="6" t="s">
        <v>770</v>
      </c>
      <c r="P15" s="6" t="s">
        <v>8</v>
      </c>
      <c r="Q15" s="6" t="s">
        <v>7</v>
      </c>
      <c r="R15" s="6" t="s">
        <v>6</v>
      </c>
      <c r="S15" s="6" t="s">
        <v>5</v>
      </c>
      <c r="T15" s="6" t="s">
        <v>4</v>
      </c>
      <c r="U15" s="6">
        <v>6.809469</v>
      </c>
      <c r="V15" s="6" t="s">
        <v>671</v>
      </c>
      <c r="W15" s="6" t="s">
        <v>686</v>
      </c>
      <c r="X15" s="6" t="s">
        <v>0</v>
      </c>
      <c r="Y15" s="6">
        <v>20.022777777777776</v>
      </c>
      <c r="Z15" s="6">
        <v>1.7149999999999963</v>
      </c>
      <c r="AA15" s="6">
        <v>1678.9172078557899</v>
      </c>
    </row>
    <row r="16" spans="1:27" x14ac:dyDescent="0.25">
      <c r="A16" s="6" t="s">
        <v>659</v>
      </c>
      <c r="B16" s="6" t="s">
        <v>20</v>
      </c>
      <c r="C16" s="6" t="s">
        <v>796</v>
      </c>
      <c r="D16" s="6">
        <v>1678.9327000000001</v>
      </c>
      <c r="E16" s="6" t="s">
        <v>18</v>
      </c>
      <c r="F16" s="6" t="s">
        <v>795</v>
      </c>
      <c r="G16" s="6" t="s">
        <v>479</v>
      </c>
      <c r="H16" s="6">
        <v>1656.8624</v>
      </c>
      <c r="I16" s="6" t="s">
        <v>496</v>
      </c>
      <c r="J16" s="6" t="s">
        <v>794</v>
      </c>
      <c r="K16" s="6" t="s">
        <v>754</v>
      </c>
      <c r="L16" s="6" t="s">
        <v>793</v>
      </c>
      <c r="M16" s="6" t="s">
        <v>720</v>
      </c>
      <c r="N16" s="6" t="s">
        <v>258</v>
      </c>
      <c r="O16" s="6" t="s">
        <v>770</v>
      </c>
      <c r="P16" s="6" t="s">
        <v>8</v>
      </c>
      <c r="Q16" s="6" t="s">
        <v>7</v>
      </c>
      <c r="R16" s="6" t="s">
        <v>6</v>
      </c>
      <c r="S16" s="6" t="s">
        <v>5</v>
      </c>
      <c r="T16" s="6" t="s">
        <v>4</v>
      </c>
      <c r="U16" s="6">
        <v>6.809469</v>
      </c>
      <c r="V16" s="6" t="s">
        <v>671</v>
      </c>
      <c r="W16" s="6" t="s">
        <v>686</v>
      </c>
      <c r="X16" s="6" t="s">
        <v>0</v>
      </c>
      <c r="Y16" s="6">
        <v>20.026944444444442</v>
      </c>
      <c r="Z16" s="6">
        <v>1.7191666666666627</v>
      </c>
      <c r="AA16" s="6">
        <v>1678.9169697310469</v>
      </c>
    </row>
    <row r="17" spans="1:27" x14ac:dyDescent="0.25">
      <c r="A17" s="6" t="s">
        <v>659</v>
      </c>
      <c r="B17" s="6" t="s">
        <v>20</v>
      </c>
      <c r="C17" s="6" t="s">
        <v>791</v>
      </c>
      <c r="D17" s="6">
        <v>1678.9332999999999</v>
      </c>
      <c r="E17" s="6" t="s">
        <v>18</v>
      </c>
      <c r="F17" s="6" t="s">
        <v>544</v>
      </c>
      <c r="G17" s="6" t="s">
        <v>645</v>
      </c>
      <c r="H17" s="6">
        <v>1656.8630000000001</v>
      </c>
      <c r="I17" s="6" t="s">
        <v>790</v>
      </c>
      <c r="J17" s="6" t="s">
        <v>668</v>
      </c>
      <c r="K17" s="6" t="s">
        <v>789</v>
      </c>
      <c r="L17" s="6" t="s">
        <v>788</v>
      </c>
      <c r="M17" s="6" t="s">
        <v>66</v>
      </c>
      <c r="N17" s="6" t="s">
        <v>787</v>
      </c>
      <c r="O17" s="6" t="s">
        <v>770</v>
      </c>
      <c r="P17" s="6" t="s">
        <v>8</v>
      </c>
      <c r="Q17" s="6" t="s">
        <v>7</v>
      </c>
      <c r="R17" s="6" t="s">
        <v>6</v>
      </c>
      <c r="S17" s="6" t="s">
        <v>5</v>
      </c>
      <c r="T17" s="6" t="s">
        <v>4</v>
      </c>
      <c r="U17" s="6">
        <v>6.8094679999999999</v>
      </c>
      <c r="V17" s="6" t="s">
        <v>671</v>
      </c>
      <c r="W17" s="6" t="s">
        <v>758</v>
      </c>
      <c r="X17" s="6" t="s">
        <v>0</v>
      </c>
      <c r="Y17" s="6">
        <v>20.031111111111109</v>
      </c>
      <c r="Z17" s="6">
        <v>1.7233333333333292</v>
      </c>
      <c r="AA17" s="6">
        <v>1678.917531606304</v>
      </c>
    </row>
    <row r="18" spans="1:27" x14ac:dyDescent="0.25">
      <c r="A18" s="6" t="s">
        <v>659</v>
      </c>
      <c r="B18" s="6" t="s">
        <v>20</v>
      </c>
      <c r="C18" s="6" t="s">
        <v>786</v>
      </c>
      <c r="D18" s="6">
        <v>1678.9358999999999</v>
      </c>
      <c r="E18" s="6" t="s">
        <v>18</v>
      </c>
      <c r="F18" s="6" t="s">
        <v>301</v>
      </c>
      <c r="G18" s="6" t="s">
        <v>430</v>
      </c>
      <c r="H18" s="6">
        <v>1656.8659</v>
      </c>
      <c r="I18" s="6" t="s">
        <v>39</v>
      </c>
      <c r="J18" s="6" t="s">
        <v>785</v>
      </c>
      <c r="K18" s="6" t="s">
        <v>784</v>
      </c>
      <c r="L18" s="6" t="s">
        <v>783</v>
      </c>
      <c r="M18" s="6" t="s">
        <v>96</v>
      </c>
      <c r="N18" s="6" t="s">
        <v>782</v>
      </c>
      <c r="O18" s="6" t="s">
        <v>770</v>
      </c>
      <c r="P18" s="6" t="s">
        <v>8</v>
      </c>
      <c r="Q18" s="6" t="s">
        <v>7</v>
      </c>
      <c r="R18" s="6" t="s">
        <v>6</v>
      </c>
      <c r="S18" s="6" t="s">
        <v>5</v>
      </c>
      <c r="T18" s="6" t="s">
        <v>4</v>
      </c>
      <c r="U18" s="6">
        <v>6.8094679999999999</v>
      </c>
      <c r="V18" s="6" t="s">
        <v>671</v>
      </c>
      <c r="W18" s="6" t="s">
        <v>758</v>
      </c>
      <c r="X18" s="6" t="s">
        <v>0</v>
      </c>
      <c r="Y18" s="6">
        <v>20.035277777777779</v>
      </c>
      <c r="Z18" s="6">
        <v>1.7274999999999991</v>
      </c>
      <c r="AA18" s="6">
        <v>1678.920093481561</v>
      </c>
    </row>
    <row r="19" spans="1:27" x14ac:dyDescent="0.25">
      <c r="A19" s="6" t="s">
        <v>659</v>
      </c>
      <c r="B19" s="6" t="s">
        <v>20</v>
      </c>
      <c r="C19" s="6" t="s">
        <v>781</v>
      </c>
      <c r="D19" s="6">
        <v>1678.9349</v>
      </c>
      <c r="E19" s="6" t="s">
        <v>18</v>
      </c>
      <c r="F19" s="6" t="s">
        <v>780</v>
      </c>
      <c r="G19" s="6" t="s">
        <v>645</v>
      </c>
      <c r="H19" s="6">
        <v>1656.8659</v>
      </c>
      <c r="I19" s="6" t="s">
        <v>59</v>
      </c>
      <c r="J19" s="6" t="s">
        <v>779</v>
      </c>
      <c r="K19" s="6" t="s">
        <v>778</v>
      </c>
      <c r="L19" s="6" t="s">
        <v>777</v>
      </c>
      <c r="M19" s="6" t="s">
        <v>66</v>
      </c>
      <c r="N19" s="6" t="s">
        <v>487</v>
      </c>
      <c r="O19" s="6" t="s">
        <v>770</v>
      </c>
      <c r="P19" s="6" t="s">
        <v>8</v>
      </c>
      <c r="Q19" s="6" t="s">
        <v>7</v>
      </c>
      <c r="R19" s="6" t="s">
        <v>6</v>
      </c>
      <c r="S19" s="6" t="s">
        <v>5</v>
      </c>
      <c r="T19" s="6" t="s">
        <v>4</v>
      </c>
      <c r="U19" s="6">
        <v>6.8094679999999999</v>
      </c>
      <c r="V19" s="6" t="s">
        <v>671</v>
      </c>
      <c r="W19" s="6" t="s">
        <v>758</v>
      </c>
      <c r="X19" s="6" t="s">
        <v>0</v>
      </c>
      <c r="Y19" s="6">
        <v>20.039444444444445</v>
      </c>
      <c r="Z19" s="6">
        <v>1.7316666666666656</v>
      </c>
      <c r="AA19" s="6">
        <v>1678.919055356818</v>
      </c>
    </row>
    <row r="20" spans="1:27" x14ac:dyDescent="0.25">
      <c r="A20" s="6" t="s">
        <v>659</v>
      </c>
      <c r="B20" s="6" t="s">
        <v>20</v>
      </c>
      <c r="C20" s="6" t="s">
        <v>776</v>
      </c>
      <c r="D20" s="6">
        <v>1678.9312</v>
      </c>
      <c r="E20" s="6" t="s">
        <v>18</v>
      </c>
      <c r="F20" s="6" t="s">
        <v>775</v>
      </c>
      <c r="G20" s="6" t="s">
        <v>370</v>
      </c>
      <c r="H20" s="6">
        <v>1656.8632</v>
      </c>
      <c r="I20" s="6" t="s">
        <v>203</v>
      </c>
      <c r="J20" s="6" t="s">
        <v>774</v>
      </c>
      <c r="K20" s="6" t="s">
        <v>773</v>
      </c>
      <c r="L20" s="6" t="s">
        <v>772</v>
      </c>
      <c r="M20" s="6" t="s">
        <v>75</v>
      </c>
      <c r="N20" s="6" t="s">
        <v>771</v>
      </c>
      <c r="O20" s="6" t="s">
        <v>770</v>
      </c>
      <c r="P20" s="6" t="s">
        <v>8</v>
      </c>
      <c r="Q20" s="6" t="s">
        <v>7</v>
      </c>
      <c r="R20" s="6" t="s">
        <v>6</v>
      </c>
      <c r="S20" s="6" t="s">
        <v>5</v>
      </c>
      <c r="T20" s="6" t="s">
        <v>4</v>
      </c>
      <c r="U20" s="6">
        <v>6.8094679999999999</v>
      </c>
      <c r="V20" s="6" t="s">
        <v>671</v>
      </c>
      <c r="W20" s="6" t="s">
        <v>758</v>
      </c>
      <c r="X20" s="6" t="s">
        <v>0</v>
      </c>
      <c r="Y20" s="6">
        <v>20.043611111111112</v>
      </c>
      <c r="Z20" s="6">
        <v>1.735833333333332</v>
      </c>
      <c r="AA20" s="6">
        <v>1678.915317232075</v>
      </c>
    </row>
    <row r="21" spans="1:27" x14ac:dyDescent="0.25">
      <c r="A21" s="6" t="s">
        <v>659</v>
      </c>
      <c r="B21" s="6" t="s">
        <v>20</v>
      </c>
      <c r="C21" s="6" t="s">
        <v>769</v>
      </c>
      <c r="D21" s="6">
        <v>1678.9311</v>
      </c>
      <c r="E21" s="6" t="s">
        <v>18</v>
      </c>
      <c r="F21" s="6" t="s">
        <v>640</v>
      </c>
      <c r="G21" s="6" t="s">
        <v>479</v>
      </c>
      <c r="H21" s="6">
        <v>1656.8634999999999</v>
      </c>
      <c r="I21" s="6" t="s">
        <v>564</v>
      </c>
      <c r="J21" s="6" t="s">
        <v>768</v>
      </c>
      <c r="K21" s="6" t="s">
        <v>450</v>
      </c>
      <c r="L21" s="6" t="s">
        <v>767</v>
      </c>
      <c r="M21" s="6" t="s">
        <v>66</v>
      </c>
      <c r="N21" s="6" t="s">
        <v>215</v>
      </c>
      <c r="O21" s="6" t="s">
        <v>650</v>
      </c>
      <c r="P21" s="6" t="s">
        <v>8</v>
      </c>
      <c r="Q21" s="6" t="s">
        <v>7</v>
      </c>
      <c r="R21" s="6" t="s">
        <v>6</v>
      </c>
      <c r="S21" s="6" t="s">
        <v>5</v>
      </c>
      <c r="T21" s="6" t="s">
        <v>4</v>
      </c>
      <c r="U21" s="6">
        <v>6.8094679999999999</v>
      </c>
      <c r="V21" s="6" t="s">
        <v>671</v>
      </c>
      <c r="W21" s="6" t="s">
        <v>758</v>
      </c>
      <c r="X21" s="6" t="s">
        <v>0</v>
      </c>
      <c r="Y21" s="6">
        <v>20.047777777777778</v>
      </c>
      <c r="Z21" s="6">
        <v>1.7399999999999984</v>
      </c>
      <c r="AA21" s="6">
        <v>1678.9151791073321</v>
      </c>
    </row>
    <row r="22" spans="1:27" x14ac:dyDescent="0.25">
      <c r="A22" s="6" t="s">
        <v>659</v>
      </c>
      <c r="B22" s="6" t="s">
        <v>20</v>
      </c>
      <c r="C22" s="6" t="s">
        <v>766</v>
      </c>
      <c r="D22" s="6">
        <v>1678.9327000000001</v>
      </c>
      <c r="E22" s="6" t="s">
        <v>18</v>
      </c>
      <c r="F22" s="6" t="s">
        <v>530</v>
      </c>
      <c r="G22" s="6" t="s">
        <v>430</v>
      </c>
      <c r="H22" s="6">
        <v>1656.8658</v>
      </c>
      <c r="I22" s="6" t="s">
        <v>274</v>
      </c>
      <c r="J22" s="6" t="s">
        <v>765</v>
      </c>
      <c r="K22" s="6" t="s">
        <v>764</v>
      </c>
      <c r="L22" s="6" t="s">
        <v>763</v>
      </c>
      <c r="M22" s="6" t="s">
        <v>66</v>
      </c>
      <c r="N22" s="6" t="s">
        <v>462</v>
      </c>
      <c r="O22" s="6" t="s">
        <v>650</v>
      </c>
      <c r="P22" s="6" t="s">
        <v>8</v>
      </c>
      <c r="Q22" s="6" t="s">
        <v>7</v>
      </c>
      <c r="R22" s="6" t="s">
        <v>6</v>
      </c>
      <c r="S22" s="6" t="s">
        <v>5</v>
      </c>
      <c r="T22" s="6" t="s">
        <v>4</v>
      </c>
      <c r="U22" s="6">
        <v>6.8094679999999999</v>
      </c>
      <c r="V22" s="6" t="s">
        <v>671</v>
      </c>
      <c r="W22" s="6" t="s">
        <v>758</v>
      </c>
      <c r="X22" s="6" t="s">
        <v>0</v>
      </c>
      <c r="Y22" s="6">
        <v>20.051944444444445</v>
      </c>
      <c r="Z22" s="6">
        <v>1.7441666666666649</v>
      </c>
      <c r="AA22" s="6">
        <v>1678.9167409825891</v>
      </c>
    </row>
    <row r="23" spans="1:27" x14ac:dyDescent="0.25">
      <c r="A23" s="6" t="s">
        <v>659</v>
      </c>
      <c r="B23" s="6" t="s">
        <v>20</v>
      </c>
      <c r="C23" s="6" t="s">
        <v>762</v>
      </c>
      <c r="D23" s="6">
        <v>1678.9337</v>
      </c>
      <c r="E23" s="6" t="s">
        <v>18</v>
      </c>
      <c r="F23" s="6" t="s">
        <v>544</v>
      </c>
      <c r="G23" s="6" t="s">
        <v>645</v>
      </c>
      <c r="H23" s="6">
        <v>1656.8674000000001</v>
      </c>
      <c r="I23" s="6" t="s">
        <v>529</v>
      </c>
      <c r="J23" s="6" t="s">
        <v>689</v>
      </c>
      <c r="K23" s="6" t="s">
        <v>761</v>
      </c>
      <c r="L23" s="6" t="s">
        <v>760</v>
      </c>
      <c r="M23" s="6" t="s">
        <v>132</v>
      </c>
      <c r="N23" s="6" t="s">
        <v>759</v>
      </c>
      <c r="O23" s="6" t="s">
        <v>650</v>
      </c>
      <c r="P23" s="6" t="s">
        <v>8</v>
      </c>
      <c r="Q23" s="6" t="s">
        <v>7</v>
      </c>
      <c r="R23" s="6" t="s">
        <v>6</v>
      </c>
      <c r="S23" s="6" t="s">
        <v>5</v>
      </c>
      <c r="T23" s="6" t="s">
        <v>4</v>
      </c>
      <c r="U23" s="6">
        <v>6.8094679999999999</v>
      </c>
      <c r="V23" s="6" t="s">
        <v>671</v>
      </c>
      <c r="W23" s="6" t="s">
        <v>758</v>
      </c>
      <c r="X23" s="6" t="s">
        <v>0</v>
      </c>
      <c r="Y23" s="6">
        <v>20.056111111111111</v>
      </c>
      <c r="Z23" s="6">
        <v>1.7483333333333313</v>
      </c>
      <c r="AA23" s="6">
        <v>1678.9177028578463</v>
      </c>
    </row>
    <row r="24" spans="1:27" x14ac:dyDescent="0.25">
      <c r="A24" s="6" t="s">
        <v>659</v>
      </c>
      <c r="B24" s="6" t="s">
        <v>20</v>
      </c>
      <c r="C24" s="6" t="s">
        <v>757</v>
      </c>
      <c r="D24" s="6">
        <v>1678.9340999999999</v>
      </c>
      <c r="E24" s="6" t="s">
        <v>18</v>
      </c>
      <c r="F24" s="6" t="s">
        <v>60</v>
      </c>
      <c r="G24" s="6" t="s">
        <v>756</v>
      </c>
      <c r="H24" s="6">
        <v>1656.8683000000001</v>
      </c>
      <c r="I24" s="6" t="s">
        <v>437</v>
      </c>
      <c r="J24" s="6" t="s">
        <v>755</v>
      </c>
      <c r="K24" s="6" t="s">
        <v>754</v>
      </c>
      <c r="L24" s="6" t="s">
        <v>753</v>
      </c>
      <c r="M24" s="6" t="s">
        <v>132</v>
      </c>
      <c r="N24" s="6" t="s">
        <v>752</v>
      </c>
      <c r="O24" s="6" t="s">
        <v>650</v>
      </c>
      <c r="P24" s="6" t="s">
        <v>8</v>
      </c>
      <c r="Q24" s="6" t="s">
        <v>7</v>
      </c>
      <c r="R24" s="6" t="s">
        <v>6</v>
      </c>
      <c r="S24" s="6" t="s">
        <v>5</v>
      </c>
      <c r="T24" s="6" t="s">
        <v>4</v>
      </c>
      <c r="U24" s="6">
        <v>6.8094679999999999</v>
      </c>
      <c r="V24" s="6" t="s">
        <v>671</v>
      </c>
      <c r="W24" s="6" t="s">
        <v>692</v>
      </c>
      <c r="X24" s="6" t="s">
        <v>0</v>
      </c>
      <c r="Y24" s="6">
        <v>20.060277777777777</v>
      </c>
      <c r="Z24" s="6">
        <v>1.7524999999999977</v>
      </c>
      <c r="AA24" s="6">
        <v>1678.9180647331032</v>
      </c>
    </row>
    <row r="25" spans="1:27" x14ac:dyDescent="0.25">
      <c r="A25" s="6" t="s">
        <v>659</v>
      </c>
      <c r="B25" s="6" t="s">
        <v>20</v>
      </c>
      <c r="C25" s="6" t="s">
        <v>750</v>
      </c>
      <c r="D25" s="6">
        <v>1678.9358</v>
      </c>
      <c r="E25" s="6" t="s">
        <v>18</v>
      </c>
      <c r="F25" s="6" t="s">
        <v>403</v>
      </c>
      <c r="G25" s="6" t="s">
        <v>369</v>
      </c>
      <c r="H25" s="6">
        <v>1656.8698999999999</v>
      </c>
      <c r="I25" s="6" t="s">
        <v>14</v>
      </c>
      <c r="J25" s="6" t="s">
        <v>684</v>
      </c>
      <c r="K25" s="6" t="s">
        <v>749</v>
      </c>
      <c r="L25" s="6" t="s">
        <v>748</v>
      </c>
      <c r="M25" s="6" t="s">
        <v>132</v>
      </c>
      <c r="N25" s="6" t="s">
        <v>207</v>
      </c>
      <c r="O25" s="6" t="s">
        <v>650</v>
      </c>
      <c r="P25" s="6" t="s">
        <v>8</v>
      </c>
      <c r="Q25" s="6" t="s">
        <v>7</v>
      </c>
      <c r="R25" s="6" t="s">
        <v>6</v>
      </c>
      <c r="S25" s="6" t="s">
        <v>5</v>
      </c>
      <c r="T25" s="6" t="s">
        <v>4</v>
      </c>
      <c r="U25" s="6">
        <v>6.8094640000000002</v>
      </c>
      <c r="V25" s="6" t="s">
        <v>648</v>
      </c>
      <c r="W25" s="6" t="s">
        <v>696</v>
      </c>
      <c r="X25" s="6" t="s">
        <v>0</v>
      </c>
      <c r="Y25" s="6">
        <v>20.064444444444444</v>
      </c>
      <c r="Z25" s="6">
        <v>1.7566666666666642</v>
      </c>
      <c r="AA25" s="6">
        <v>1678.9197266083602</v>
      </c>
    </row>
    <row r="26" spans="1:27" x14ac:dyDescent="0.25">
      <c r="A26" s="6" t="s">
        <v>659</v>
      </c>
      <c r="B26" s="6" t="s">
        <v>20</v>
      </c>
      <c r="C26" s="6" t="s">
        <v>747</v>
      </c>
      <c r="D26" s="6">
        <v>1678.9327000000001</v>
      </c>
      <c r="E26" s="6" t="s">
        <v>18</v>
      </c>
      <c r="F26" s="6" t="s">
        <v>746</v>
      </c>
      <c r="G26" s="6" t="s">
        <v>587</v>
      </c>
      <c r="H26" s="6">
        <v>1656.8667</v>
      </c>
      <c r="I26" s="6" t="s">
        <v>437</v>
      </c>
      <c r="J26" s="6" t="s">
        <v>654</v>
      </c>
      <c r="K26" s="6" t="s">
        <v>745</v>
      </c>
      <c r="L26" s="6" t="s">
        <v>744</v>
      </c>
      <c r="M26" s="6" t="s">
        <v>75</v>
      </c>
      <c r="N26" s="6" t="s">
        <v>743</v>
      </c>
      <c r="O26" s="6" t="s">
        <v>650</v>
      </c>
      <c r="P26" s="6" t="s">
        <v>8</v>
      </c>
      <c r="Q26" s="6" t="s">
        <v>7</v>
      </c>
      <c r="R26" s="6" t="s">
        <v>6</v>
      </c>
      <c r="S26" s="6" t="s">
        <v>5</v>
      </c>
      <c r="T26" s="6" t="s">
        <v>4</v>
      </c>
      <c r="U26" s="6">
        <v>6.8094609999999998</v>
      </c>
      <c r="V26" s="6" t="s">
        <v>648</v>
      </c>
      <c r="W26" s="6" t="s">
        <v>704</v>
      </c>
      <c r="X26" s="6" t="s">
        <v>0</v>
      </c>
      <c r="Y26" s="6">
        <v>20.06861111111111</v>
      </c>
      <c r="Z26" s="6">
        <v>1.7608333333333306</v>
      </c>
      <c r="AA26" s="6">
        <v>1678.9165884836173</v>
      </c>
    </row>
    <row r="27" spans="1:27" x14ac:dyDescent="0.25">
      <c r="A27" s="6" t="s">
        <v>659</v>
      </c>
      <c r="B27" s="6" t="s">
        <v>20</v>
      </c>
      <c r="C27" s="6" t="s">
        <v>742</v>
      </c>
      <c r="D27" s="6">
        <v>1678.9336000000001</v>
      </c>
      <c r="E27" s="6" t="s">
        <v>18</v>
      </c>
      <c r="F27" s="6" t="s">
        <v>741</v>
      </c>
      <c r="G27" s="6" t="s">
        <v>395</v>
      </c>
      <c r="H27" s="6">
        <v>1656.8687</v>
      </c>
      <c r="I27" s="6" t="s">
        <v>99</v>
      </c>
      <c r="J27" s="6" t="s">
        <v>740</v>
      </c>
      <c r="K27" s="6" t="s">
        <v>739</v>
      </c>
      <c r="L27" s="6" t="s">
        <v>738</v>
      </c>
      <c r="M27" s="6" t="s">
        <v>66</v>
      </c>
      <c r="N27" s="6" t="s">
        <v>728</v>
      </c>
      <c r="O27" s="6" t="s">
        <v>650</v>
      </c>
      <c r="P27" s="6" t="s">
        <v>8</v>
      </c>
      <c r="Q27" s="6" t="s">
        <v>7</v>
      </c>
      <c r="R27" s="6" t="s">
        <v>6</v>
      </c>
      <c r="S27" s="6" t="s">
        <v>5</v>
      </c>
      <c r="T27" s="6" t="s">
        <v>4</v>
      </c>
      <c r="U27" s="6">
        <v>6.8094580000000002</v>
      </c>
      <c r="V27" s="6" t="s">
        <v>648</v>
      </c>
      <c r="W27" s="6" t="s">
        <v>710</v>
      </c>
      <c r="X27" s="6" t="s">
        <v>0</v>
      </c>
      <c r="Y27" s="6">
        <v>20.072777777777777</v>
      </c>
      <c r="Z27" s="6">
        <v>1.764999999999997</v>
      </c>
      <c r="AA27" s="6">
        <v>1678.9174503588742</v>
      </c>
    </row>
    <row r="28" spans="1:27" x14ac:dyDescent="0.25">
      <c r="A28" s="6" t="s">
        <v>659</v>
      </c>
      <c r="B28" s="6" t="s">
        <v>20</v>
      </c>
      <c r="C28" s="6" t="s">
        <v>736</v>
      </c>
      <c r="D28" s="6">
        <v>1678.9336000000001</v>
      </c>
      <c r="E28" s="6" t="s">
        <v>18</v>
      </c>
      <c r="F28" s="6" t="s">
        <v>631</v>
      </c>
      <c r="G28" s="6" t="s">
        <v>717</v>
      </c>
      <c r="H28" s="6">
        <v>1656.8690999999999</v>
      </c>
      <c r="I28" s="6" t="s">
        <v>437</v>
      </c>
      <c r="J28" s="6" t="s">
        <v>654</v>
      </c>
      <c r="K28" s="6" t="s">
        <v>735</v>
      </c>
      <c r="L28" s="6" t="s">
        <v>734</v>
      </c>
      <c r="M28" s="6" t="s">
        <v>75</v>
      </c>
      <c r="N28" s="6" t="s">
        <v>728</v>
      </c>
      <c r="O28" s="6" t="s">
        <v>650</v>
      </c>
      <c r="P28" s="6" t="s">
        <v>8</v>
      </c>
      <c r="Q28" s="6" t="s">
        <v>7</v>
      </c>
      <c r="R28" s="6" t="s">
        <v>6</v>
      </c>
      <c r="S28" s="6" t="s">
        <v>5</v>
      </c>
      <c r="T28" s="6" t="s">
        <v>4</v>
      </c>
      <c r="U28" s="6">
        <v>6.8094530000000004</v>
      </c>
      <c r="V28" s="6" t="s">
        <v>671</v>
      </c>
      <c r="W28" s="6" t="s">
        <v>727</v>
      </c>
      <c r="X28" s="6" t="s">
        <v>0</v>
      </c>
      <c r="Y28" s="6">
        <v>20.076944444444443</v>
      </c>
      <c r="Z28" s="6">
        <v>1.7691666666666634</v>
      </c>
      <c r="AA28" s="6">
        <v>1678.9174122341312</v>
      </c>
    </row>
    <row r="29" spans="1:27" x14ac:dyDescent="0.25">
      <c r="A29" s="6" t="s">
        <v>659</v>
      </c>
      <c r="B29" s="6" t="s">
        <v>20</v>
      </c>
      <c r="C29" s="6" t="s">
        <v>733</v>
      </c>
      <c r="D29" s="6">
        <v>1678.9318000000001</v>
      </c>
      <c r="E29" s="6" t="s">
        <v>18</v>
      </c>
      <c r="F29" s="6" t="s">
        <v>732</v>
      </c>
      <c r="G29" s="6" t="s">
        <v>731</v>
      </c>
      <c r="H29" s="6">
        <v>1656.8676</v>
      </c>
      <c r="I29" s="6" t="s">
        <v>125</v>
      </c>
      <c r="J29" s="6" t="s">
        <v>723</v>
      </c>
      <c r="K29" s="6" t="s">
        <v>730</v>
      </c>
      <c r="L29" s="6" t="s">
        <v>729</v>
      </c>
      <c r="M29" s="6" t="s">
        <v>122</v>
      </c>
      <c r="N29" s="6" t="s">
        <v>728</v>
      </c>
      <c r="O29" s="6" t="s">
        <v>650</v>
      </c>
      <c r="P29" s="6" t="s">
        <v>8</v>
      </c>
      <c r="Q29" s="6" t="s">
        <v>7</v>
      </c>
      <c r="R29" s="6" t="s">
        <v>6</v>
      </c>
      <c r="S29" s="6" t="s">
        <v>5</v>
      </c>
      <c r="T29" s="6" t="s">
        <v>4</v>
      </c>
      <c r="U29" s="6">
        <v>6.809456</v>
      </c>
      <c r="V29" s="6" t="s">
        <v>671</v>
      </c>
      <c r="W29" s="6" t="s">
        <v>727</v>
      </c>
      <c r="X29" s="6" t="s">
        <v>0</v>
      </c>
      <c r="Y29" s="6">
        <v>20.08111111111111</v>
      </c>
      <c r="Z29" s="6">
        <v>1.7733333333333299</v>
      </c>
      <c r="AA29" s="6">
        <v>1678.9155741093882</v>
      </c>
    </row>
    <row r="30" spans="1:27" x14ac:dyDescent="0.25">
      <c r="A30" s="6" t="s">
        <v>659</v>
      </c>
      <c r="B30" s="6" t="s">
        <v>20</v>
      </c>
      <c r="C30" s="6" t="s">
        <v>726</v>
      </c>
      <c r="D30" s="6">
        <v>1678.9314999999999</v>
      </c>
      <c r="E30" s="6" t="s">
        <v>18</v>
      </c>
      <c r="F30" s="6" t="s">
        <v>725</v>
      </c>
      <c r="G30" s="6" t="s">
        <v>724</v>
      </c>
      <c r="H30" s="6">
        <v>1656.8684000000001</v>
      </c>
      <c r="I30" s="6" t="s">
        <v>283</v>
      </c>
      <c r="J30" s="6" t="s">
        <v>723</v>
      </c>
      <c r="K30" s="6" t="s">
        <v>722</v>
      </c>
      <c r="L30" s="6" t="s">
        <v>721</v>
      </c>
      <c r="M30" s="6" t="s">
        <v>720</v>
      </c>
      <c r="N30" s="6" t="s">
        <v>190</v>
      </c>
      <c r="O30" s="6" t="s">
        <v>650</v>
      </c>
      <c r="P30" s="6" t="s">
        <v>8</v>
      </c>
      <c r="Q30" s="6" t="s">
        <v>7</v>
      </c>
      <c r="R30" s="6" t="s">
        <v>6</v>
      </c>
      <c r="S30" s="6" t="s">
        <v>5</v>
      </c>
      <c r="T30" s="6" t="s">
        <v>4</v>
      </c>
      <c r="U30" s="6">
        <v>6.809456</v>
      </c>
      <c r="V30" s="6" t="s">
        <v>671</v>
      </c>
      <c r="W30" s="6" t="s">
        <v>710</v>
      </c>
      <c r="X30" s="6" t="s">
        <v>0</v>
      </c>
      <c r="Y30" s="6">
        <v>20.085277777777776</v>
      </c>
      <c r="Z30" s="6">
        <v>1.7774999999999963</v>
      </c>
      <c r="AA30" s="6">
        <v>1678.9152359846453</v>
      </c>
    </row>
    <row r="31" spans="1:27" x14ac:dyDescent="0.25">
      <c r="A31" s="6" t="s">
        <v>659</v>
      </c>
      <c r="B31" s="6" t="s">
        <v>20</v>
      </c>
      <c r="C31" s="6" t="s">
        <v>719</v>
      </c>
      <c r="D31" s="6">
        <v>1678.9363000000001</v>
      </c>
      <c r="E31" s="6" t="s">
        <v>18</v>
      </c>
      <c r="F31" s="6" t="s">
        <v>718</v>
      </c>
      <c r="G31" s="6" t="s">
        <v>717</v>
      </c>
      <c r="H31" s="6">
        <v>1656.8733999999999</v>
      </c>
      <c r="I31" s="6" t="s">
        <v>226</v>
      </c>
      <c r="J31" s="6" t="s">
        <v>716</v>
      </c>
      <c r="K31" s="6" t="s">
        <v>202</v>
      </c>
      <c r="L31" s="6" t="s">
        <v>715</v>
      </c>
      <c r="M31" s="6" t="s">
        <v>132</v>
      </c>
      <c r="N31" s="6" t="s">
        <v>651</v>
      </c>
      <c r="O31" s="6" t="s">
        <v>650</v>
      </c>
      <c r="P31" s="6" t="s">
        <v>8</v>
      </c>
      <c r="Q31" s="6" t="s">
        <v>7</v>
      </c>
      <c r="R31" s="6" t="s">
        <v>6</v>
      </c>
      <c r="S31" s="6" t="s">
        <v>5</v>
      </c>
      <c r="T31" s="6" t="s">
        <v>4</v>
      </c>
      <c r="U31" s="6">
        <v>6.8094530000000004</v>
      </c>
      <c r="V31" s="6" t="s">
        <v>671</v>
      </c>
      <c r="W31" s="6" t="s">
        <v>710</v>
      </c>
      <c r="X31" s="6" t="s">
        <v>0</v>
      </c>
      <c r="Y31" s="6">
        <v>20.089444444444442</v>
      </c>
      <c r="Z31" s="6">
        <v>1.7816666666666627</v>
      </c>
      <c r="AA31" s="6">
        <v>1678.9199978599024</v>
      </c>
    </row>
    <row r="32" spans="1:27" x14ac:dyDescent="0.25">
      <c r="A32" s="6" t="s">
        <v>659</v>
      </c>
      <c r="B32" s="6" t="s">
        <v>20</v>
      </c>
      <c r="C32" s="6" t="s">
        <v>714</v>
      </c>
      <c r="D32" s="6">
        <v>1678.9318000000001</v>
      </c>
      <c r="E32" s="6" t="s">
        <v>18</v>
      </c>
      <c r="F32" s="6" t="s">
        <v>657</v>
      </c>
      <c r="G32" s="6" t="s">
        <v>656</v>
      </c>
      <c r="H32" s="6">
        <v>1656.8688</v>
      </c>
      <c r="I32" s="6" t="s">
        <v>125</v>
      </c>
      <c r="J32" s="6" t="s">
        <v>713</v>
      </c>
      <c r="K32" s="6" t="s">
        <v>712</v>
      </c>
      <c r="L32" s="6" t="s">
        <v>711</v>
      </c>
      <c r="M32" s="6" t="s">
        <v>11</v>
      </c>
      <c r="N32" s="6" t="s">
        <v>651</v>
      </c>
      <c r="O32" s="6" t="s">
        <v>650</v>
      </c>
      <c r="P32" s="6" t="s">
        <v>8</v>
      </c>
      <c r="Q32" s="6" t="s">
        <v>7</v>
      </c>
      <c r="R32" s="6" t="s">
        <v>6</v>
      </c>
      <c r="S32" s="6" t="s">
        <v>5</v>
      </c>
      <c r="T32" s="6" t="s">
        <v>4</v>
      </c>
      <c r="U32" s="6">
        <v>6.809456</v>
      </c>
      <c r="V32" s="6" t="s">
        <v>671</v>
      </c>
      <c r="W32" s="6" t="s">
        <v>710</v>
      </c>
      <c r="X32" s="6" t="s">
        <v>0</v>
      </c>
      <c r="Y32" s="6">
        <v>20.093611111111109</v>
      </c>
      <c r="Z32" s="6">
        <v>1.7858333333333292</v>
      </c>
      <c r="AA32" s="6">
        <v>1678.9154597351594</v>
      </c>
    </row>
    <row r="33" spans="1:27" x14ac:dyDescent="0.25">
      <c r="A33" s="6" t="s">
        <v>659</v>
      </c>
      <c r="B33" s="6" t="s">
        <v>20</v>
      </c>
      <c r="C33" s="6" t="s">
        <v>709</v>
      </c>
      <c r="D33" s="6">
        <v>1678.9357</v>
      </c>
      <c r="E33" s="6" t="s">
        <v>18</v>
      </c>
      <c r="F33" s="6" t="s">
        <v>403</v>
      </c>
      <c r="G33" s="6" t="s">
        <v>369</v>
      </c>
      <c r="H33" s="6">
        <v>1656.8725999999999</v>
      </c>
      <c r="I33" s="6" t="s">
        <v>292</v>
      </c>
      <c r="J33" s="6" t="s">
        <v>708</v>
      </c>
      <c r="K33" s="6" t="s">
        <v>707</v>
      </c>
      <c r="L33" s="6" t="s">
        <v>706</v>
      </c>
      <c r="M33" s="6" t="s">
        <v>11</v>
      </c>
      <c r="N33" s="6" t="s">
        <v>705</v>
      </c>
      <c r="O33" s="6" t="s">
        <v>650</v>
      </c>
      <c r="P33" s="6" t="s">
        <v>8</v>
      </c>
      <c r="Q33" s="6" t="s">
        <v>7</v>
      </c>
      <c r="R33" s="6" t="s">
        <v>6</v>
      </c>
      <c r="S33" s="6" t="s">
        <v>5</v>
      </c>
      <c r="T33" s="6" t="s">
        <v>4</v>
      </c>
      <c r="U33" s="6">
        <v>6.8094530000000004</v>
      </c>
      <c r="V33" s="6" t="s">
        <v>671</v>
      </c>
      <c r="W33" s="6" t="s">
        <v>704</v>
      </c>
      <c r="X33" s="6" t="s">
        <v>0</v>
      </c>
      <c r="Y33" s="6">
        <v>20.097777777777775</v>
      </c>
      <c r="Z33" s="6">
        <v>1.7899999999999956</v>
      </c>
      <c r="AA33" s="6">
        <v>1678.9193216104163</v>
      </c>
    </row>
    <row r="34" spans="1:27" x14ac:dyDescent="0.25">
      <c r="A34" s="6" t="s">
        <v>659</v>
      </c>
      <c r="B34" s="6" t="s">
        <v>20</v>
      </c>
      <c r="C34" s="6" t="s">
        <v>703</v>
      </c>
      <c r="D34" s="6">
        <v>1678.9356</v>
      </c>
      <c r="E34" s="6" t="s">
        <v>18</v>
      </c>
      <c r="F34" s="6" t="s">
        <v>702</v>
      </c>
      <c r="G34" s="6" t="s">
        <v>581</v>
      </c>
      <c r="H34" s="6">
        <v>1656.8724999999999</v>
      </c>
      <c r="I34" s="6" t="s">
        <v>292</v>
      </c>
      <c r="J34" s="6" t="s">
        <v>701</v>
      </c>
      <c r="K34" s="6" t="s">
        <v>700</v>
      </c>
      <c r="L34" s="6" t="s">
        <v>699</v>
      </c>
      <c r="M34" s="6" t="s">
        <v>36</v>
      </c>
      <c r="N34" s="6" t="s">
        <v>698</v>
      </c>
      <c r="O34" s="6" t="s">
        <v>650</v>
      </c>
      <c r="P34" s="6" t="s">
        <v>8</v>
      </c>
      <c r="Q34" s="6" t="s">
        <v>7</v>
      </c>
      <c r="R34" s="6" t="s">
        <v>6</v>
      </c>
      <c r="S34" s="6" t="s">
        <v>5</v>
      </c>
      <c r="T34" s="6" t="s">
        <v>4</v>
      </c>
      <c r="U34" s="6">
        <v>6.8094530000000004</v>
      </c>
      <c r="V34" s="6" t="s">
        <v>671</v>
      </c>
      <c r="W34" s="6" t="s">
        <v>696</v>
      </c>
      <c r="X34" s="6" t="s">
        <v>0</v>
      </c>
      <c r="Y34" s="6">
        <v>20.101944444444445</v>
      </c>
      <c r="Z34" s="6">
        <v>1.7941666666666656</v>
      </c>
      <c r="AA34" s="6">
        <v>1678.9191834856733</v>
      </c>
    </row>
    <row r="35" spans="1:27" x14ac:dyDescent="0.25">
      <c r="A35" s="6" t="s">
        <v>659</v>
      </c>
      <c r="B35" s="6" t="s">
        <v>20</v>
      </c>
      <c r="C35" s="6" t="s">
        <v>695</v>
      </c>
      <c r="D35" s="6">
        <v>1678.9358999999999</v>
      </c>
      <c r="E35" s="6" t="s">
        <v>18</v>
      </c>
      <c r="F35" s="6" t="s">
        <v>137</v>
      </c>
      <c r="G35" s="6" t="s">
        <v>444</v>
      </c>
      <c r="H35" s="6">
        <v>1656.8737000000001</v>
      </c>
      <c r="I35" s="6" t="s">
        <v>115</v>
      </c>
      <c r="J35" s="6" t="s">
        <v>694</v>
      </c>
      <c r="K35" s="6" t="s">
        <v>457</v>
      </c>
      <c r="L35" s="6" t="s">
        <v>693</v>
      </c>
      <c r="M35" s="6" t="s">
        <v>66</v>
      </c>
      <c r="N35" s="6" t="s">
        <v>651</v>
      </c>
      <c r="O35" s="6" t="s">
        <v>650</v>
      </c>
      <c r="P35" s="6" t="s">
        <v>8</v>
      </c>
      <c r="Q35" s="6" t="s">
        <v>7</v>
      </c>
      <c r="R35" s="6" t="s">
        <v>6</v>
      </c>
      <c r="S35" s="6" t="s">
        <v>5</v>
      </c>
      <c r="T35" s="6" t="s">
        <v>4</v>
      </c>
      <c r="U35" s="6">
        <v>6.809456</v>
      </c>
      <c r="V35" s="6" t="s">
        <v>648</v>
      </c>
      <c r="W35" s="6" t="s">
        <v>692</v>
      </c>
      <c r="X35" s="6" t="s">
        <v>0</v>
      </c>
      <c r="Y35" s="6">
        <v>20.106111111111112</v>
      </c>
      <c r="Z35" s="6">
        <v>1.798333333333332</v>
      </c>
      <c r="AA35" s="6">
        <v>1678.9194453609302</v>
      </c>
    </row>
    <row r="36" spans="1:27" x14ac:dyDescent="0.25">
      <c r="A36" s="6" t="s">
        <v>659</v>
      </c>
      <c r="B36" s="6" t="s">
        <v>20</v>
      </c>
      <c r="C36" s="6" t="s">
        <v>691</v>
      </c>
      <c r="D36" s="6">
        <v>1678.9346</v>
      </c>
      <c r="E36" s="6" t="s">
        <v>18</v>
      </c>
      <c r="F36" s="6" t="s">
        <v>690</v>
      </c>
      <c r="G36" s="6" t="s">
        <v>351</v>
      </c>
      <c r="H36" s="6">
        <v>1656.8731</v>
      </c>
      <c r="I36" s="6" t="s">
        <v>154</v>
      </c>
      <c r="J36" s="6" t="s">
        <v>689</v>
      </c>
      <c r="K36" s="6" t="s">
        <v>688</v>
      </c>
      <c r="L36" s="6" t="s">
        <v>687</v>
      </c>
      <c r="M36" s="6" t="s">
        <v>75</v>
      </c>
      <c r="N36" s="6" t="s">
        <v>681</v>
      </c>
      <c r="O36" s="6" t="s">
        <v>650</v>
      </c>
      <c r="P36" s="6" t="s">
        <v>8</v>
      </c>
      <c r="Q36" s="6" t="s">
        <v>7</v>
      </c>
      <c r="R36" s="6" t="s">
        <v>6</v>
      </c>
      <c r="S36" s="6" t="s">
        <v>5</v>
      </c>
      <c r="T36" s="6" t="s">
        <v>4</v>
      </c>
      <c r="U36" s="6">
        <v>6.809456</v>
      </c>
      <c r="V36" s="6" t="s">
        <v>671</v>
      </c>
      <c r="W36" s="6" t="s">
        <v>686</v>
      </c>
      <c r="X36" s="6" t="s">
        <v>0</v>
      </c>
      <c r="Y36" s="6">
        <v>20.110277777777778</v>
      </c>
      <c r="Z36" s="6">
        <v>1.8024999999999984</v>
      </c>
      <c r="AA36" s="6">
        <v>1678.9181072361876</v>
      </c>
    </row>
    <row r="37" spans="1:27" x14ac:dyDescent="0.25">
      <c r="A37" s="6" t="s">
        <v>659</v>
      </c>
      <c r="B37" s="6" t="s">
        <v>20</v>
      </c>
      <c r="C37" s="6" t="s">
        <v>685</v>
      </c>
      <c r="D37" s="6">
        <v>1678.9318000000001</v>
      </c>
      <c r="E37" s="6" t="s">
        <v>18</v>
      </c>
      <c r="F37" s="6" t="s">
        <v>474</v>
      </c>
      <c r="G37" s="6" t="s">
        <v>473</v>
      </c>
      <c r="H37" s="6">
        <v>1656.8704</v>
      </c>
      <c r="I37" s="6" t="s">
        <v>226</v>
      </c>
      <c r="J37" s="6" t="s">
        <v>684</v>
      </c>
      <c r="K37" s="6" t="s">
        <v>683</v>
      </c>
      <c r="L37" s="6" t="s">
        <v>682</v>
      </c>
      <c r="M37" s="6" t="s">
        <v>75</v>
      </c>
      <c r="N37" s="6" t="s">
        <v>681</v>
      </c>
      <c r="O37" s="6" t="s">
        <v>650</v>
      </c>
      <c r="P37" s="6" t="s">
        <v>8</v>
      </c>
      <c r="Q37" s="6" t="s">
        <v>7</v>
      </c>
      <c r="R37" s="6" t="s">
        <v>6</v>
      </c>
      <c r="S37" s="6" t="s">
        <v>5</v>
      </c>
      <c r="T37" s="6" t="s">
        <v>4</v>
      </c>
      <c r="U37" s="6">
        <v>6.809456</v>
      </c>
      <c r="V37" s="6" t="s">
        <v>671</v>
      </c>
      <c r="W37" s="6" t="s">
        <v>670</v>
      </c>
      <c r="X37" s="6" t="s">
        <v>0</v>
      </c>
      <c r="Y37" s="6">
        <v>20.114444444444445</v>
      </c>
      <c r="Z37" s="6">
        <v>1.8066666666666649</v>
      </c>
      <c r="AA37" s="6">
        <v>1678.9152691114446</v>
      </c>
    </row>
    <row r="38" spans="1:27" x14ac:dyDescent="0.25">
      <c r="A38" s="6" t="s">
        <v>659</v>
      </c>
      <c r="B38" s="6" t="s">
        <v>20</v>
      </c>
      <c r="C38" s="6" t="s">
        <v>679</v>
      </c>
      <c r="D38" s="6">
        <v>1678.9304999999999</v>
      </c>
      <c r="E38" s="6" t="s">
        <v>18</v>
      </c>
      <c r="F38" s="6" t="s">
        <v>678</v>
      </c>
      <c r="G38" s="6" t="s">
        <v>677</v>
      </c>
      <c r="H38" s="6">
        <v>1656.8692000000001</v>
      </c>
      <c r="I38" s="6" t="s">
        <v>210</v>
      </c>
      <c r="J38" s="6" t="s">
        <v>676</v>
      </c>
      <c r="K38" s="6" t="s">
        <v>675</v>
      </c>
      <c r="L38" s="6" t="s">
        <v>674</v>
      </c>
      <c r="M38" s="6" t="s">
        <v>75</v>
      </c>
      <c r="N38" s="6" t="s">
        <v>673</v>
      </c>
      <c r="O38" s="6" t="s">
        <v>650</v>
      </c>
      <c r="P38" s="6" t="s">
        <v>8</v>
      </c>
      <c r="Q38" s="6" t="s">
        <v>7</v>
      </c>
      <c r="R38" s="6" t="s">
        <v>6</v>
      </c>
      <c r="S38" s="6" t="s">
        <v>5</v>
      </c>
      <c r="T38" s="6" t="s">
        <v>4</v>
      </c>
      <c r="U38" s="6">
        <v>6.8094609999999998</v>
      </c>
      <c r="V38" s="6" t="s">
        <v>671</v>
      </c>
      <c r="W38" s="6" t="s">
        <v>670</v>
      </c>
      <c r="X38" s="6" t="s">
        <v>0</v>
      </c>
      <c r="Y38" s="6">
        <v>20.118611111111111</v>
      </c>
      <c r="Z38" s="6">
        <v>1.8108333333333313</v>
      </c>
      <c r="AA38" s="6">
        <v>1678.9139309867014</v>
      </c>
    </row>
    <row r="39" spans="1:27" x14ac:dyDescent="0.25">
      <c r="A39" s="6" t="s">
        <v>659</v>
      </c>
      <c r="B39" s="6" t="s">
        <v>20</v>
      </c>
      <c r="C39" s="6" t="s">
        <v>669</v>
      </c>
      <c r="D39" s="6">
        <v>1678.9313</v>
      </c>
      <c r="E39" s="6" t="s">
        <v>18</v>
      </c>
      <c r="F39" s="6" t="s">
        <v>211</v>
      </c>
      <c r="G39" s="6" t="s">
        <v>656</v>
      </c>
      <c r="H39" s="6">
        <v>1656.8707999999999</v>
      </c>
      <c r="I39" s="6" t="s">
        <v>422</v>
      </c>
      <c r="J39" s="6" t="s">
        <v>668</v>
      </c>
      <c r="K39" s="6" t="s">
        <v>667</v>
      </c>
      <c r="L39" s="6" t="s">
        <v>666</v>
      </c>
      <c r="M39" s="6" t="s">
        <v>132</v>
      </c>
      <c r="N39" s="6" t="s">
        <v>151</v>
      </c>
      <c r="O39" s="6" t="s">
        <v>650</v>
      </c>
      <c r="P39" s="6" t="s">
        <v>8</v>
      </c>
      <c r="Q39" s="6" t="s">
        <v>7</v>
      </c>
      <c r="R39" s="6" t="s">
        <v>6</v>
      </c>
      <c r="S39" s="6" t="s">
        <v>5</v>
      </c>
      <c r="T39" s="6" t="s">
        <v>4</v>
      </c>
      <c r="U39" s="6">
        <v>6.8094640000000002</v>
      </c>
      <c r="V39" s="6" t="s">
        <v>648</v>
      </c>
      <c r="W39" s="6" t="s">
        <v>647</v>
      </c>
      <c r="X39" s="6" t="s">
        <v>0</v>
      </c>
      <c r="Y39" s="6">
        <v>20.122777777777777</v>
      </c>
      <c r="Z39" s="6">
        <v>1.8149999999999977</v>
      </c>
      <c r="AA39" s="6">
        <v>1678.9146928619584</v>
      </c>
    </row>
    <row r="40" spans="1:27" x14ac:dyDescent="0.25">
      <c r="A40" s="6" t="s">
        <v>659</v>
      </c>
      <c r="B40" s="6" t="s">
        <v>20</v>
      </c>
      <c r="C40" s="6" t="s">
        <v>665</v>
      </c>
      <c r="D40" s="6">
        <v>1678.9350999999999</v>
      </c>
      <c r="E40" s="6" t="s">
        <v>18</v>
      </c>
      <c r="F40" s="6" t="s">
        <v>147</v>
      </c>
      <c r="G40" s="6" t="s">
        <v>473</v>
      </c>
      <c r="H40" s="6">
        <v>1656.874</v>
      </c>
      <c r="I40" s="6" t="s">
        <v>664</v>
      </c>
      <c r="J40" s="6" t="s">
        <v>663</v>
      </c>
      <c r="K40" s="6" t="s">
        <v>662</v>
      </c>
      <c r="L40" s="6" t="s">
        <v>661</v>
      </c>
      <c r="M40" s="6" t="s">
        <v>132</v>
      </c>
      <c r="N40" s="6" t="s">
        <v>169</v>
      </c>
      <c r="O40" s="6" t="s">
        <v>650</v>
      </c>
      <c r="P40" s="6" t="s">
        <v>8</v>
      </c>
      <c r="Q40" s="6" t="s">
        <v>7</v>
      </c>
      <c r="R40" s="6" t="s">
        <v>6</v>
      </c>
      <c r="S40" s="6" t="s">
        <v>5</v>
      </c>
      <c r="T40" s="6" t="s">
        <v>4</v>
      </c>
      <c r="U40" s="6">
        <v>6.8094640000000002</v>
      </c>
      <c r="V40" s="6" t="s">
        <v>648</v>
      </c>
      <c r="W40" s="6" t="s">
        <v>647</v>
      </c>
      <c r="X40" s="6" t="s">
        <v>0</v>
      </c>
      <c r="Y40" s="6">
        <v>20.126944444444444</v>
      </c>
      <c r="Z40" s="6">
        <v>1.8191666666666642</v>
      </c>
      <c r="AA40" s="6">
        <v>1678.9184547372154</v>
      </c>
    </row>
    <row r="41" spans="1:27" x14ac:dyDescent="0.25">
      <c r="A41" s="6" t="s">
        <v>659</v>
      </c>
      <c r="B41" s="6" t="s">
        <v>20</v>
      </c>
      <c r="C41" s="6" t="s">
        <v>658</v>
      </c>
      <c r="D41" s="6">
        <v>1678.9344000000001</v>
      </c>
      <c r="E41" s="6" t="s">
        <v>18</v>
      </c>
      <c r="F41" s="6" t="s">
        <v>657</v>
      </c>
      <c r="G41" s="6" t="s">
        <v>656</v>
      </c>
      <c r="H41" s="6">
        <v>1656.8732</v>
      </c>
      <c r="I41" s="6" t="s">
        <v>655</v>
      </c>
      <c r="J41" s="6" t="s">
        <v>654</v>
      </c>
      <c r="K41" s="6" t="s">
        <v>653</v>
      </c>
      <c r="L41" s="6" t="s">
        <v>652</v>
      </c>
      <c r="M41" s="6" t="s">
        <v>66</v>
      </c>
      <c r="N41" s="6" t="s">
        <v>651</v>
      </c>
      <c r="O41" s="6" t="s">
        <v>650</v>
      </c>
      <c r="P41" s="6" t="s">
        <v>8</v>
      </c>
      <c r="Q41" s="6" t="s">
        <v>7</v>
      </c>
      <c r="R41" s="6" t="s">
        <v>6</v>
      </c>
      <c r="S41" s="6" t="s">
        <v>5</v>
      </c>
      <c r="T41" s="6" t="s">
        <v>4</v>
      </c>
      <c r="U41" s="6">
        <v>6.8094669999999997</v>
      </c>
      <c r="V41" s="6" t="s">
        <v>648</v>
      </c>
      <c r="W41" s="6" t="s">
        <v>647</v>
      </c>
      <c r="X41" s="6" t="s">
        <v>0</v>
      </c>
      <c r="Y41" s="6">
        <v>20.13111111111111</v>
      </c>
      <c r="Z41" s="6">
        <v>1.8233333333333306</v>
      </c>
      <c r="AA41" s="6">
        <v>1678.9177166124725</v>
      </c>
    </row>
    <row r="42" spans="1:27" x14ac:dyDescent="0.25">
      <c r="U42" s="17">
        <f>AVERAGE(U2:U41)</f>
        <v>6.8094654750000014</v>
      </c>
      <c r="AA42" s="17">
        <f>AVERAGE(AA2:AA41)</f>
        <v>1678.9176800449609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62AE1-2B43-47DC-B31D-5ECC7E31A3A1}">
  <dimension ref="A1:AA42"/>
  <sheetViews>
    <sheetView tabSelected="1" workbookViewId="0">
      <selection activeCell="C9" sqref="C9"/>
    </sheetView>
  </sheetViews>
  <sheetFormatPr baseColWidth="10" defaultRowHeight="14.4" x14ac:dyDescent="0.3"/>
  <sheetData>
    <row r="1" spans="1:27" x14ac:dyDescent="0.3">
      <c r="A1" s="2" t="s">
        <v>1728</v>
      </c>
      <c r="B1" s="2" t="s">
        <v>1727</v>
      </c>
      <c r="C1" s="2" t="s">
        <v>1726</v>
      </c>
      <c r="D1" s="2" t="s">
        <v>1725</v>
      </c>
      <c r="E1" s="2" t="s">
        <v>1724</v>
      </c>
      <c r="F1" s="2" t="s">
        <v>1723</v>
      </c>
      <c r="G1" s="2" t="s">
        <v>1722</v>
      </c>
      <c r="H1" s="2" t="s">
        <v>1721</v>
      </c>
      <c r="I1" s="2" t="s">
        <v>1720</v>
      </c>
      <c r="J1" s="2" t="s">
        <v>1719</v>
      </c>
      <c r="K1" s="2" t="s">
        <v>1718</v>
      </c>
      <c r="L1" s="2" t="s">
        <v>1717</v>
      </c>
      <c r="M1" s="2" t="s">
        <v>1716</v>
      </c>
      <c r="N1" s="2" t="s">
        <v>1715</v>
      </c>
      <c r="O1" s="2" t="s">
        <v>1714</v>
      </c>
      <c r="P1" s="2" t="s">
        <v>1713</v>
      </c>
      <c r="Q1" s="2" t="s">
        <v>1712</v>
      </c>
      <c r="R1" s="2" t="s">
        <v>1711</v>
      </c>
      <c r="S1" s="2" t="s">
        <v>1710</v>
      </c>
      <c r="T1" s="2" t="s">
        <v>1709</v>
      </c>
      <c r="U1" s="2" t="s">
        <v>1708</v>
      </c>
      <c r="V1" s="2" t="s">
        <v>1707</v>
      </c>
      <c r="W1" s="2" t="s">
        <v>1706</v>
      </c>
      <c r="X1" s="2" t="s">
        <v>1705</v>
      </c>
      <c r="Y1" s="2" t="s">
        <v>1729</v>
      </c>
      <c r="Z1" s="2" t="s">
        <v>1730</v>
      </c>
      <c r="AA1" s="2" t="s">
        <v>1739</v>
      </c>
    </row>
    <row r="2" spans="1:27" x14ac:dyDescent="0.3">
      <c r="A2" t="s">
        <v>381</v>
      </c>
      <c r="B2" t="s">
        <v>20</v>
      </c>
      <c r="C2" t="s">
        <v>646</v>
      </c>
      <c r="D2">
        <v>1681.0534</v>
      </c>
      <c r="E2" t="s">
        <v>18</v>
      </c>
      <c r="F2" t="s">
        <v>544</v>
      </c>
      <c r="G2" t="s">
        <v>645</v>
      </c>
      <c r="H2">
        <v>1658.9865</v>
      </c>
      <c r="I2" t="s">
        <v>516</v>
      </c>
      <c r="J2" t="s">
        <v>528</v>
      </c>
      <c r="K2" t="s">
        <v>644</v>
      </c>
      <c r="L2" t="s">
        <v>643</v>
      </c>
      <c r="M2" t="s">
        <v>200</v>
      </c>
      <c r="N2" t="s">
        <v>628</v>
      </c>
      <c r="O2" t="s">
        <v>627</v>
      </c>
      <c r="P2" t="s">
        <v>8</v>
      </c>
      <c r="Q2" t="s">
        <v>7</v>
      </c>
      <c r="R2" t="s">
        <v>6</v>
      </c>
      <c r="S2" t="s">
        <v>5</v>
      </c>
      <c r="T2" t="s">
        <v>4</v>
      </c>
      <c r="U2">
        <v>6.8139960000000004</v>
      </c>
      <c r="V2" t="s">
        <v>426</v>
      </c>
      <c r="W2" t="s">
        <v>620</v>
      </c>
      <c r="X2" t="s">
        <v>0</v>
      </c>
      <c r="Y2">
        <v>20.307222222222222</v>
      </c>
      <c r="Z2">
        <v>1.9994444444444426</v>
      </c>
      <c r="AA2">
        <v>1681.0351052066692</v>
      </c>
    </row>
    <row r="3" spans="1:27" x14ac:dyDescent="0.3">
      <c r="A3" t="s">
        <v>381</v>
      </c>
      <c r="B3" t="s">
        <v>20</v>
      </c>
      <c r="C3" t="s">
        <v>641</v>
      </c>
      <c r="D3">
        <v>1681.0545999999999</v>
      </c>
      <c r="E3" t="s">
        <v>18</v>
      </c>
      <c r="F3" t="s">
        <v>640</v>
      </c>
      <c r="G3" t="s">
        <v>479</v>
      </c>
      <c r="H3">
        <v>1658.9871000000001</v>
      </c>
      <c r="I3" t="s">
        <v>523</v>
      </c>
      <c r="J3" t="s">
        <v>528</v>
      </c>
      <c r="K3" t="s">
        <v>639</v>
      </c>
      <c r="L3" t="s">
        <v>638</v>
      </c>
      <c r="M3" t="s">
        <v>200</v>
      </c>
      <c r="N3" t="s">
        <v>637</v>
      </c>
      <c r="O3" t="s">
        <v>627</v>
      </c>
      <c r="P3" t="s">
        <v>8</v>
      </c>
      <c r="Q3" t="s">
        <v>7</v>
      </c>
      <c r="R3" t="s">
        <v>6</v>
      </c>
      <c r="S3" t="s">
        <v>5</v>
      </c>
      <c r="T3" t="s">
        <v>4</v>
      </c>
      <c r="U3">
        <v>6.8140010000000002</v>
      </c>
      <c r="V3" t="s">
        <v>635</v>
      </c>
      <c r="W3" t="s">
        <v>634</v>
      </c>
      <c r="X3" t="s">
        <v>0</v>
      </c>
      <c r="Y3">
        <v>20.311388888888889</v>
      </c>
      <c r="Z3">
        <v>2.003611111111109</v>
      </c>
      <c r="AA3">
        <v>1681.0362670819263</v>
      </c>
    </row>
    <row r="4" spans="1:27" x14ac:dyDescent="0.3">
      <c r="A4" t="s">
        <v>381</v>
      </c>
      <c r="B4" t="s">
        <v>20</v>
      </c>
      <c r="C4" t="s">
        <v>633</v>
      </c>
      <c r="D4">
        <v>1681.0536999999999</v>
      </c>
      <c r="E4" t="s">
        <v>18</v>
      </c>
      <c r="F4" t="s">
        <v>632</v>
      </c>
      <c r="G4" t="s">
        <v>631</v>
      </c>
      <c r="H4">
        <v>1658.9872</v>
      </c>
      <c r="I4" t="s">
        <v>516</v>
      </c>
      <c r="J4" t="s">
        <v>291</v>
      </c>
      <c r="K4" t="s">
        <v>630</v>
      </c>
      <c r="L4" t="s">
        <v>629</v>
      </c>
      <c r="M4" t="s">
        <v>200</v>
      </c>
      <c r="N4" t="s">
        <v>628</v>
      </c>
      <c r="O4" t="s">
        <v>627</v>
      </c>
      <c r="P4" t="s">
        <v>8</v>
      </c>
      <c r="Q4" t="s">
        <v>7</v>
      </c>
      <c r="R4" t="s">
        <v>6</v>
      </c>
      <c r="S4" t="s">
        <v>5</v>
      </c>
      <c r="T4" t="s">
        <v>4</v>
      </c>
      <c r="U4">
        <v>6.8139909999999997</v>
      </c>
      <c r="V4" t="s">
        <v>426</v>
      </c>
      <c r="W4" t="s">
        <v>626</v>
      </c>
      <c r="X4" t="s">
        <v>0</v>
      </c>
      <c r="Y4">
        <v>20.315555555555555</v>
      </c>
      <c r="Z4">
        <v>2.0077777777777754</v>
      </c>
      <c r="AA4">
        <v>1681.0353289571833</v>
      </c>
    </row>
    <row r="5" spans="1:27" x14ac:dyDescent="0.3">
      <c r="A5" t="s">
        <v>381</v>
      </c>
      <c r="B5" t="s">
        <v>20</v>
      </c>
      <c r="C5" t="s">
        <v>625</v>
      </c>
      <c r="D5">
        <v>1681.0554999999999</v>
      </c>
      <c r="E5" t="s">
        <v>18</v>
      </c>
      <c r="F5" t="s">
        <v>409</v>
      </c>
      <c r="G5" t="s">
        <v>408</v>
      </c>
      <c r="H5">
        <v>1658.9891</v>
      </c>
      <c r="I5" t="s">
        <v>516</v>
      </c>
      <c r="J5" t="s">
        <v>407</v>
      </c>
      <c r="K5" t="s">
        <v>624</v>
      </c>
      <c r="L5" t="s">
        <v>623</v>
      </c>
      <c r="M5" t="s">
        <v>200</v>
      </c>
      <c r="N5" t="s">
        <v>622</v>
      </c>
      <c r="O5" t="s">
        <v>481</v>
      </c>
      <c r="P5" t="s">
        <v>8</v>
      </c>
      <c r="Q5" t="s">
        <v>7</v>
      </c>
      <c r="R5" t="s">
        <v>6</v>
      </c>
      <c r="S5" t="s">
        <v>5</v>
      </c>
      <c r="T5" t="s">
        <v>4</v>
      </c>
      <c r="U5">
        <v>6.8139909999999997</v>
      </c>
      <c r="V5" t="s">
        <v>426</v>
      </c>
      <c r="W5" t="s">
        <v>620</v>
      </c>
      <c r="X5" t="s">
        <v>0</v>
      </c>
      <c r="Y5">
        <v>20.319722222222222</v>
      </c>
      <c r="Z5">
        <v>2.0119444444444419</v>
      </c>
      <c r="AA5">
        <v>1681.0370908324403</v>
      </c>
    </row>
    <row r="6" spans="1:27" x14ac:dyDescent="0.3">
      <c r="A6" t="s">
        <v>381</v>
      </c>
      <c r="B6" t="s">
        <v>20</v>
      </c>
      <c r="C6" t="s">
        <v>619</v>
      </c>
      <c r="D6">
        <v>1681.0559000000001</v>
      </c>
      <c r="E6" t="s">
        <v>18</v>
      </c>
      <c r="F6" t="s">
        <v>618</v>
      </c>
      <c r="G6" t="s">
        <v>617</v>
      </c>
      <c r="H6">
        <v>1658.9905000000001</v>
      </c>
      <c r="I6" t="s">
        <v>183</v>
      </c>
      <c r="J6" t="s">
        <v>402</v>
      </c>
      <c r="K6" t="s">
        <v>616</v>
      </c>
      <c r="L6" t="s">
        <v>615</v>
      </c>
      <c r="M6" t="s">
        <v>200</v>
      </c>
      <c r="N6" t="s">
        <v>614</v>
      </c>
      <c r="O6" t="s">
        <v>481</v>
      </c>
      <c r="P6" t="s">
        <v>8</v>
      </c>
      <c r="Q6" t="s">
        <v>7</v>
      </c>
      <c r="R6" t="s">
        <v>6</v>
      </c>
      <c r="S6" t="s">
        <v>5</v>
      </c>
      <c r="T6" t="s">
        <v>4</v>
      </c>
      <c r="U6">
        <v>6.8139820000000002</v>
      </c>
      <c r="V6" t="s">
        <v>426</v>
      </c>
      <c r="W6" t="s">
        <v>612</v>
      </c>
      <c r="X6" t="s">
        <v>0</v>
      </c>
      <c r="Y6">
        <v>20.323888888888888</v>
      </c>
      <c r="Z6">
        <v>2.0161111111111083</v>
      </c>
      <c r="AA6">
        <v>1681.0374527076974</v>
      </c>
    </row>
    <row r="7" spans="1:27" x14ac:dyDescent="0.3">
      <c r="A7" t="s">
        <v>381</v>
      </c>
      <c r="B7" t="s">
        <v>20</v>
      </c>
      <c r="C7" t="s">
        <v>611</v>
      </c>
      <c r="D7">
        <v>1681.0564999999999</v>
      </c>
      <c r="E7" t="s">
        <v>18</v>
      </c>
      <c r="F7" t="s">
        <v>370</v>
      </c>
      <c r="G7" t="s">
        <v>479</v>
      </c>
      <c r="H7">
        <v>1658.9916000000001</v>
      </c>
      <c r="I7" t="s">
        <v>437</v>
      </c>
      <c r="J7" t="s">
        <v>210</v>
      </c>
      <c r="K7" t="s">
        <v>610</v>
      </c>
      <c r="L7" t="s">
        <v>609</v>
      </c>
      <c r="M7" t="s">
        <v>200</v>
      </c>
      <c r="N7" t="s">
        <v>608</v>
      </c>
      <c r="O7" t="s">
        <v>481</v>
      </c>
      <c r="P7" t="s">
        <v>8</v>
      </c>
      <c r="Q7" t="s">
        <v>7</v>
      </c>
      <c r="R7" t="s">
        <v>6</v>
      </c>
      <c r="S7" t="s">
        <v>5</v>
      </c>
      <c r="T7" t="s">
        <v>4</v>
      </c>
      <c r="U7">
        <v>6.8139770000000004</v>
      </c>
      <c r="V7" t="s">
        <v>426</v>
      </c>
      <c r="W7" t="s">
        <v>607</v>
      </c>
      <c r="X7" t="s">
        <v>0</v>
      </c>
      <c r="Y7">
        <v>20.328055555555554</v>
      </c>
      <c r="Z7">
        <v>2.0202777777777747</v>
      </c>
      <c r="AA7">
        <v>1681.0380145829542</v>
      </c>
    </row>
    <row r="8" spans="1:27" x14ac:dyDescent="0.3">
      <c r="A8" t="s">
        <v>381</v>
      </c>
      <c r="B8" t="s">
        <v>20</v>
      </c>
      <c r="C8" t="s">
        <v>606</v>
      </c>
      <c r="D8">
        <v>1681.0525</v>
      </c>
      <c r="E8" t="s">
        <v>18</v>
      </c>
      <c r="F8" t="s">
        <v>605</v>
      </c>
      <c r="G8" t="s">
        <v>604</v>
      </c>
      <c r="H8">
        <v>1658.9885999999999</v>
      </c>
      <c r="I8" t="s">
        <v>292</v>
      </c>
      <c r="J8" t="s">
        <v>291</v>
      </c>
      <c r="K8" t="s">
        <v>603</v>
      </c>
      <c r="L8" t="s">
        <v>602</v>
      </c>
      <c r="M8" t="s">
        <v>200</v>
      </c>
      <c r="N8" t="s">
        <v>601</v>
      </c>
      <c r="O8" t="s">
        <v>481</v>
      </c>
      <c r="P8" t="s">
        <v>8</v>
      </c>
      <c r="Q8" t="s">
        <v>7</v>
      </c>
      <c r="R8" t="s">
        <v>6</v>
      </c>
      <c r="S8" t="s">
        <v>5</v>
      </c>
      <c r="T8" t="s">
        <v>4</v>
      </c>
      <c r="U8">
        <v>6.8139750000000001</v>
      </c>
      <c r="V8" t="s">
        <v>426</v>
      </c>
      <c r="W8" t="s">
        <v>595</v>
      </c>
      <c r="X8" t="s">
        <v>0</v>
      </c>
      <c r="Y8">
        <v>20.332222222222221</v>
      </c>
      <c r="Z8">
        <v>2.0244444444444412</v>
      </c>
      <c r="AA8">
        <v>1681.0339764582113</v>
      </c>
    </row>
    <row r="9" spans="1:27" x14ac:dyDescent="0.3">
      <c r="A9" t="s">
        <v>381</v>
      </c>
      <c r="B9" t="s">
        <v>20</v>
      </c>
      <c r="C9" t="s">
        <v>600</v>
      </c>
      <c r="D9">
        <v>1681.0482</v>
      </c>
      <c r="E9" t="s">
        <v>18</v>
      </c>
      <c r="F9" t="s">
        <v>599</v>
      </c>
      <c r="G9" t="s">
        <v>275</v>
      </c>
      <c r="H9">
        <v>1658.9852000000001</v>
      </c>
      <c r="I9" t="s">
        <v>245</v>
      </c>
      <c r="J9" t="s">
        <v>368</v>
      </c>
      <c r="K9" t="s">
        <v>598</v>
      </c>
      <c r="L9" t="s">
        <v>597</v>
      </c>
      <c r="M9" t="s">
        <v>200</v>
      </c>
      <c r="N9" t="s">
        <v>596</v>
      </c>
      <c r="O9" t="s">
        <v>481</v>
      </c>
      <c r="P9" t="s">
        <v>8</v>
      </c>
      <c r="Q9" t="s">
        <v>7</v>
      </c>
      <c r="R9" t="s">
        <v>6</v>
      </c>
      <c r="S9" t="s">
        <v>5</v>
      </c>
      <c r="T9" t="s">
        <v>4</v>
      </c>
      <c r="U9">
        <v>6.8139719999999997</v>
      </c>
      <c r="V9" t="s">
        <v>383</v>
      </c>
      <c r="W9" t="s">
        <v>595</v>
      </c>
      <c r="X9" t="s">
        <v>0</v>
      </c>
      <c r="Y9">
        <v>20.336388888888887</v>
      </c>
      <c r="Z9">
        <v>2.0286111111111076</v>
      </c>
      <c r="AA9">
        <v>1681.0296383334685</v>
      </c>
    </row>
    <row r="10" spans="1:27" x14ac:dyDescent="0.3">
      <c r="A10" t="s">
        <v>381</v>
      </c>
      <c r="B10" t="s">
        <v>20</v>
      </c>
      <c r="C10" t="s">
        <v>594</v>
      </c>
      <c r="D10">
        <v>1681.0536</v>
      </c>
      <c r="E10" t="s">
        <v>18</v>
      </c>
      <c r="F10" t="s">
        <v>474</v>
      </c>
      <c r="G10" t="s">
        <v>473</v>
      </c>
      <c r="H10">
        <v>1658.9909</v>
      </c>
      <c r="I10" t="s">
        <v>522</v>
      </c>
      <c r="J10" t="s">
        <v>593</v>
      </c>
      <c r="K10" t="s">
        <v>592</v>
      </c>
      <c r="L10" t="s">
        <v>591</v>
      </c>
      <c r="M10" t="s">
        <v>200</v>
      </c>
      <c r="N10" t="s">
        <v>590</v>
      </c>
      <c r="O10" t="s">
        <v>481</v>
      </c>
      <c r="P10" t="s">
        <v>8</v>
      </c>
      <c r="Q10" t="s">
        <v>7</v>
      </c>
      <c r="R10" t="s">
        <v>6</v>
      </c>
      <c r="S10" t="s">
        <v>5</v>
      </c>
      <c r="T10" t="s">
        <v>4</v>
      </c>
      <c r="U10">
        <v>6.8139729999999998</v>
      </c>
      <c r="V10" t="s">
        <v>426</v>
      </c>
      <c r="W10" t="s">
        <v>589</v>
      </c>
      <c r="X10" t="s">
        <v>0</v>
      </c>
      <c r="Y10">
        <v>20.340555555555554</v>
      </c>
      <c r="Z10">
        <v>2.032777777777774</v>
      </c>
      <c r="AA10">
        <v>1681.0350002087255</v>
      </c>
    </row>
    <row r="11" spans="1:27" x14ac:dyDescent="0.3">
      <c r="A11" t="s">
        <v>381</v>
      </c>
      <c r="B11" t="s">
        <v>20</v>
      </c>
      <c r="C11" t="s">
        <v>588</v>
      </c>
      <c r="D11">
        <v>1681.0509999999999</v>
      </c>
      <c r="E11" t="s">
        <v>18</v>
      </c>
      <c r="F11" t="s">
        <v>50</v>
      </c>
      <c r="G11" t="s">
        <v>587</v>
      </c>
      <c r="H11">
        <v>1658.9897000000001</v>
      </c>
      <c r="I11" t="s">
        <v>437</v>
      </c>
      <c r="J11" t="s">
        <v>451</v>
      </c>
      <c r="K11" t="s">
        <v>586</v>
      </c>
      <c r="L11" t="s">
        <v>585</v>
      </c>
      <c r="M11" t="s">
        <v>200</v>
      </c>
      <c r="N11" t="s">
        <v>364</v>
      </c>
      <c r="O11" t="s">
        <v>481</v>
      </c>
      <c r="P11" t="s">
        <v>8</v>
      </c>
      <c r="Q11" t="s">
        <v>7</v>
      </c>
      <c r="R11" t="s">
        <v>6</v>
      </c>
      <c r="S11" t="s">
        <v>5</v>
      </c>
      <c r="T11" t="s">
        <v>4</v>
      </c>
      <c r="U11">
        <v>6.8139649999999996</v>
      </c>
      <c r="V11" t="s">
        <v>426</v>
      </c>
      <c r="W11" t="s">
        <v>584</v>
      </c>
      <c r="X11" t="s">
        <v>0</v>
      </c>
      <c r="Y11">
        <v>20.34472222222222</v>
      </c>
      <c r="Z11">
        <v>2.0369444444444404</v>
      </c>
      <c r="AA11">
        <v>1681.0323620839824</v>
      </c>
    </row>
    <row r="12" spans="1:27" x14ac:dyDescent="0.3">
      <c r="A12" t="s">
        <v>381</v>
      </c>
      <c r="B12" t="s">
        <v>20</v>
      </c>
      <c r="C12" t="s">
        <v>583</v>
      </c>
      <c r="D12">
        <v>1681.0510999999999</v>
      </c>
      <c r="E12" t="s">
        <v>18</v>
      </c>
      <c r="F12" t="s">
        <v>582</v>
      </c>
      <c r="G12" t="s">
        <v>581</v>
      </c>
      <c r="H12">
        <v>1658.9902</v>
      </c>
      <c r="I12" t="s">
        <v>580</v>
      </c>
      <c r="J12" t="s">
        <v>579</v>
      </c>
      <c r="K12" t="s">
        <v>578</v>
      </c>
      <c r="L12" t="s">
        <v>577</v>
      </c>
      <c r="M12" t="s">
        <v>180</v>
      </c>
      <c r="N12" t="s">
        <v>576</v>
      </c>
      <c r="O12" t="s">
        <v>481</v>
      </c>
      <c r="P12" t="s">
        <v>8</v>
      </c>
      <c r="Q12" t="s">
        <v>7</v>
      </c>
      <c r="R12" t="s">
        <v>6</v>
      </c>
      <c r="S12" t="s">
        <v>5</v>
      </c>
      <c r="T12" t="s">
        <v>4</v>
      </c>
      <c r="U12">
        <v>6.8139669999999999</v>
      </c>
      <c r="V12" t="s">
        <v>426</v>
      </c>
      <c r="W12" t="s">
        <v>574</v>
      </c>
      <c r="X12" t="s">
        <v>0</v>
      </c>
      <c r="Y12">
        <v>20.348888888888887</v>
      </c>
      <c r="Z12">
        <v>2.0411111111111069</v>
      </c>
      <c r="AA12">
        <v>1681.0324239592394</v>
      </c>
    </row>
    <row r="13" spans="1:27" x14ac:dyDescent="0.3">
      <c r="A13" t="s">
        <v>381</v>
      </c>
      <c r="B13" t="s">
        <v>20</v>
      </c>
      <c r="C13" t="s">
        <v>573</v>
      </c>
      <c r="D13">
        <v>1681.0544</v>
      </c>
      <c r="E13" t="s">
        <v>18</v>
      </c>
      <c r="F13" t="s">
        <v>572</v>
      </c>
      <c r="G13" t="s">
        <v>571</v>
      </c>
      <c r="H13">
        <v>1658.9946</v>
      </c>
      <c r="I13" t="s">
        <v>59</v>
      </c>
      <c r="J13" t="s">
        <v>570</v>
      </c>
      <c r="K13" t="s">
        <v>569</v>
      </c>
      <c r="L13" t="s">
        <v>568</v>
      </c>
      <c r="M13" t="s">
        <v>180</v>
      </c>
      <c r="N13" t="s">
        <v>313</v>
      </c>
      <c r="O13" t="s">
        <v>481</v>
      </c>
      <c r="P13" t="s">
        <v>8</v>
      </c>
      <c r="Q13" t="s">
        <v>7</v>
      </c>
      <c r="R13" t="s">
        <v>6</v>
      </c>
      <c r="S13" t="s">
        <v>5</v>
      </c>
      <c r="T13" t="s">
        <v>4</v>
      </c>
      <c r="U13">
        <v>6.8139640000000004</v>
      </c>
      <c r="V13" t="s">
        <v>383</v>
      </c>
      <c r="W13" t="s">
        <v>559</v>
      </c>
      <c r="X13" t="s">
        <v>0</v>
      </c>
      <c r="Y13">
        <v>20.353055555555557</v>
      </c>
      <c r="Z13">
        <v>2.0452777777777769</v>
      </c>
      <c r="AA13">
        <v>1681.0356858344965</v>
      </c>
    </row>
    <row r="14" spans="1:27" x14ac:dyDescent="0.3">
      <c r="A14" t="s">
        <v>381</v>
      </c>
      <c r="B14" t="s">
        <v>20</v>
      </c>
      <c r="C14" t="s">
        <v>566</v>
      </c>
      <c r="D14">
        <v>1681.047</v>
      </c>
      <c r="E14" t="s">
        <v>18</v>
      </c>
      <c r="F14" t="s">
        <v>565</v>
      </c>
      <c r="G14" t="s">
        <v>395</v>
      </c>
      <c r="H14">
        <v>1658.9873</v>
      </c>
      <c r="I14" t="s">
        <v>564</v>
      </c>
      <c r="J14" t="s">
        <v>465</v>
      </c>
      <c r="K14" t="s">
        <v>563</v>
      </c>
      <c r="L14" t="s">
        <v>562</v>
      </c>
      <c r="M14" t="s">
        <v>200</v>
      </c>
      <c r="N14" t="s">
        <v>561</v>
      </c>
      <c r="O14" t="s">
        <v>481</v>
      </c>
      <c r="P14" t="s">
        <v>8</v>
      </c>
      <c r="Q14" t="s">
        <v>7</v>
      </c>
      <c r="R14" t="s">
        <v>6</v>
      </c>
      <c r="S14" t="s">
        <v>5</v>
      </c>
      <c r="T14" t="s">
        <v>4</v>
      </c>
      <c r="U14">
        <v>6.8139649999999996</v>
      </c>
      <c r="V14" t="s">
        <v>426</v>
      </c>
      <c r="W14" t="s">
        <v>559</v>
      </c>
      <c r="X14" t="s">
        <v>0</v>
      </c>
      <c r="Y14">
        <v>20.357222222222223</v>
      </c>
      <c r="Z14">
        <v>2.0494444444444433</v>
      </c>
      <c r="AA14">
        <v>1681.0282477097535</v>
      </c>
    </row>
    <row r="15" spans="1:27" x14ac:dyDescent="0.3">
      <c r="A15" t="s">
        <v>381</v>
      </c>
      <c r="B15" t="s">
        <v>20</v>
      </c>
      <c r="C15" t="s">
        <v>558</v>
      </c>
      <c r="D15">
        <v>1681.0509</v>
      </c>
      <c r="E15" t="s">
        <v>18</v>
      </c>
      <c r="F15" t="s">
        <v>551</v>
      </c>
      <c r="G15" t="s">
        <v>550</v>
      </c>
      <c r="H15">
        <v>1658.9925000000001</v>
      </c>
      <c r="I15" t="s">
        <v>557</v>
      </c>
      <c r="J15" t="s">
        <v>484</v>
      </c>
      <c r="K15" t="s">
        <v>556</v>
      </c>
      <c r="L15" t="s">
        <v>555</v>
      </c>
      <c r="M15" t="s">
        <v>180</v>
      </c>
      <c r="N15" t="s">
        <v>305</v>
      </c>
      <c r="O15" t="s">
        <v>481</v>
      </c>
      <c r="P15" t="s">
        <v>8</v>
      </c>
      <c r="Q15" t="s">
        <v>7</v>
      </c>
      <c r="R15" t="s">
        <v>6</v>
      </c>
      <c r="S15" t="s">
        <v>5</v>
      </c>
      <c r="T15" t="s">
        <v>4</v>
      </c>
      <c r="U15">
        <v>6.8139620000000001</v>
      </c>
      <c r="V15" t="s">
        <v>383</v>
      </c>
      <c r="W15" t="s">
        <v>553</v>
      </c>
      <c r="X15" t="s">
        <v>0</v>
      </c>
      <c r="Y15">
        <v>20.361388888888889</v>
      </c>
      <c r="Z15">
        <v>2.0536111111111097</v>
      </c>
      <c r="AA15">
        <v>1681.0321095850106</v>
      </c>
    </row>
    <row r="16" spans="1:27" x14ac:dyDescent="0.3">
      <c r="A16" t="s">
        <v>381</v>
      </c>
      <c r="B16" t="s">
        <v>20</v>
      </c>
      <c r="C16" t="s">
        <v>552</v>
      </c>
      <c r="D16">
        <v>1681.0478000000001</v>
      </c>
      <c r="E16" t="s">
        <v>18</v>
      </c>
      <c r="F16" t="s">
        <v>551</v>
      </c>
      <c r="G16" t="s">
        <v>550</v>
      </c>
      <c r="H16">
        <v>1658.9902999999999</v>
      </c>
      <c r="I16" t="s">
        <v>246</v>
      </c>
      <c r="J16" t="s">
        <v>291</v>
      </c>
      <c r="K16" t="s">
        <v>549</v>
      </c>
      <c r="L16" t="s">
        <v>548</v>
      </c>
      <c r="M16" t="s">
        <v>200</v>
      </c>
      <c r="N16" t="s">
        <v>547</v>
      </c>
      <c r="O16" t="s">
        <v>481</v>
      </c>
      <c r="P16" t="s">
        <v>8</v>
      </c>
      <c r="Q16" t="s">
        <v>7</v>
      </c>
      <c r="R16" t="s">
        <v>6</v>
      </c>
      <c r="S16" t="s">
        <v>5</v>
      </c>
      <c r="T16" t="s">
        <v>4</v>
      </c>
      <c r="U16">
        <v>6.8139700000000003</v>
      </c>
      <c r="V16" t="s">
        <v>373</v>
      </c>
      <c r="W16" t="s">
        <v>461</v>
      </c>
      <c r="X16" t="s">
        <v>0</v>
      </c>
      <c r="Y16">
        <v>20.365555555555556</v>
      </c>
      <c r="Z16">
        <v>2.0577777777777762</v>
      </c>
      <c r="AA16">
        <v>1681.0289714602677</v>
      </c>
    </row>
    <row r="17" spans="1:27" x14ac:dyDescent="0.3">
      <c r="A17" t="s">
        <v>381</v>
      </c>
      <c r="B17" t="s">
        <v>20</v>
      </c>
      <c r="C17" t="s">
        <v>546</v>
      </c>
      <c r="D17">
        <v>1681.0464999999999</v>
      </c>
      <c r="E17" t="s">
        <v>18</v>
      </c>
      <c r="F17" t="s">
        <v>545</v>
      </c>
      <c r="G17" t="s">
        <v>544</v>
      </c>
      <c r="H17">
        <v>1658.99</v>
      </c>
      <c r="I17" t="s">
        <v>543</v>
      </c>
      <c r="J17" t="s">
        <v>542</v>
      </c>
      <c r="K17" t="s">
        <v>281</v>
      </c>
      <c r="L17" t="s">
        <v>541</v>
      </c>
      <c r="M17" t="s">
        <v>180</v>
      </c>
      <c r="N17" t="s">
        <v>540</v>
      </c>
      <c r="O17" t="s">
        <v>481</v>
      </c>
      <c r="P17" t="s">
        <v>8</v>
      </c>
      <c r="Q17" t="s">
        <v>7</v>
      </c>
      <c r="R17" t="s">
        <v>6</v>
      </c>
      <c r="S17" t="s">
        <v>5</v>
      </c>
      <c r="T17" t="s">
        <v>4</v>
      </c>
      <c r="U17">
        <v>6.8139830000000003</v>
      </c>
      <c r="V17" t="s">
        <v>383</v>
      </c>
      <c r="W17" t="s">
        <v>539</v>
      </c>
      <c r="X17" t="s">
        <v>0</v>
      </c>
      <c r="Y17">
        <v>20.369722222222222</v>
      </c>
      <c r="Z17">
        <v>2.0619444444444426</v>
      </c>
      <c r="AA17">
        <v>1681.0276333355246</v>
      </c>
    </row>
    <row r="18" spans="1:27" x14ac:dyDescent="0.3">
      <c r="A18" t="s">
        <v>381</v>
      </c>
      <c r="B18" t="s">
        <v>20</v>
      </c>
      <c r="C18" t="s">
        <v>538</v>
      </c>
      <c r="D18">
        <v>1681.0487000000001</v>
      </c>
      <c r="E18" t="s">
        <v>18</v>
      </c>
      <c r="F18" t="s">
        <v>537</v>
      </c>
      <c r="G18" t="s">
        <v>536</v>
      </c>
      <c r="H18">
        <v>1658.9929</v>
      </c>
      <c r="I18" t="s">
        <v>535</v>
      </c>
      <c r="J18" t="s">
        <v>291</v>
      </c>
      <c r="K18" t="s">
        <v>534</v>
      </c>
      <c r="L18" t="s">
        <v>533</v>
      </c>
      <c r="M18" t="s">
        <v>180</v>
      </c>
      <c r="N18" t="s">
        <v>532</v>
      </c>
      <c r="O18" t="s">
        <v>481</v>
      </c>
      <c r="P18" t="s">
        <v>8</v>
      </c>
      <c r="Q18" t="s">
        <v>7</v>
      </c>
      <c r="R18" t="s">
        <v>6</v>
      </c>
      <c r="S18" t="s">
        <v>5</v>
      </c>
      <c r="T18" t="s">
        <v>4</v>
      </c>
      <c r="U18">
        <v>6.8139830000000003</v>
      </c>
      <c r="V18" t="s">
        <v>383</v>
      </c>
      <c r="W18" t="s">
        <v>505</v>
      </c>
      <c r="X18" t="s">
        <v>0</v>
      </c>
      <c r="Y18">
        <v>20.373888888888889</v>
      </c>
      <c r="Z18">
        <v>2.066111111111109</v>
      </c>
      <c r="AA18">
        <v>1681.0297952107817</v>
      </c>
    </row>
    <row r="19" spans="1:27" x14ac:dyDescent="0.3">
      <c r="A19" t="s">
        <v>381</v>
      </c>
      <c r="B19" t="s">
        <v>20</v>
      </c>
      <c r="C19" t="s">
        <v>531</v>
      </c>
      <c r="D19">
        <v>1681.0476000000001</v>
      </c>
      <c r="E19" t="s">
        <v>18</v>
      </c>
      <c r="F19" t="s">
        <v>530</v>
      </c>
      <c r="G19" t="s">
        <v>430</v>
      </c>
      <c r="H19">
        <v>1658.9921999999999</v>
      </c>
      <c r="I19" t="s">
        <v>529</v>
      </c>
      <c r="J19" t="s">
        <v>528</v>
      </c>
      <c r="K19" t="s">
        <v>527</v>
      </c>
      <c r="L19" t="s">
        <v>526</v>
      </c>
      <c r="M19" t="s">
        <v>200</v>
      </c>
      <c r="N19" t="s">
        <v>271</v>
      </c>
      <c r="O19" t="s">
        <v>481</v>
      </c>
      <c r="P19" t="s">
        <v>8</v>
      </c>
      <c r="Q19" t="s">
        <v>7</v>
      </c>
      <c r="R19" t="s">
        <v>6</v>
      </c>
      <c r="S19" t="s">
        <v>5</v>
      </c>
      <c r="T19" t="s">
        <v>4</v>
      </c>
      <c r="U19">
        <v>6.8139830000000003</v>
      </c>
      <c r="V19" t="s">
        <v>383</v>
      </c>
      <c r="W19" t="s">
        <v>461</v>
      </c>
      <c r="X19" t="s">
        <v>0</v>
      </c>
      <c r="Y19">
        <v>20.378055555555555</v>
      </c>
      <c r="Z19">
        <v>2.0702777777777754</v>
      </c>
      <c r="AA19">
        <v>1681.0286570860387</v>
      </c>
    </row>
    <row r="20" spans="1:27" x14ac:dyDescent="0.3">
      <c r="A20" t="s">
        <v>381</v>
      </c>
      <c r="B20" t="s">
        <v>20</v>
      </c>
      <c r="C20" t="s">
        <v>524</v>
      </c>
      <c r="D20">
        <v>1681.0491</v>
      </c>
      <c r="E20" t="s">
        <v>18</v>
      </c>
      <c r="F20" t="s">
        <v>109</v>
      </c>
      <c r="G20" t="s">
        <v>228</v>
      </c>
      <c r="H20">
        <v>1658.9949999999999</v>
      </c>
      <c r="I20" t="s">
        <v>523</v>
      </c>
      <c r="J20" t="s">
        <v>522</v>
      </c>
      <c r="K20" t="s">
        <v>521</v>
      </c>
      <c r="L20" t="s">
        <v>520</v>
      </c>
      <c r="M20" t="s">
        <v>419</v>
      </c>
      <c r="N20" t="s">
        <v>519</v>
      </c>
      <c r="O20" t="s">
        <v>481</v>
      </c>
      <c r="P20" t="s">
        <v>8</v>
      </c>
      <c r="Q20" t="s">
        <v>7</v>
      </c>
      <c r="R20" t="s">
        <v>6</v>
      </c>
      <c r="S20" t="s">
        <v>5</v>
      </c>
      <c r="T20" t="s">
        <v>4</v>
      </c>
      <c r="U20">
        <v>6.8139779999999996</v>
      </c>
      <c r="V20" t="s">
        <v>373</v>
      </c>
      <c r="W20" t="s">
        <v>454</v>
      </c>
      <c r="X20" t="s">
        <v>0</v>
      </c>
      <c r="Y20">
        <v>20.382222222222222</v>
      </c>
      <c r="Z20">
        <v>2.0744444444444419</v>
      </c>
      <c r="AA20">
        <v>1681.0301189612956</v>
      </c>
    </row>
    <row r="21" spans="1:27" x14ac:dyDescent="0.3">
      <c r="A21" t="s">
        <v>381</v>
      </c>
      <c r="B21" t="s">
        <v>20</v>
      </c>
      <c r="C21" t="s">
        <v>518</v>
      </c>
      <c r="D21">
        <v>1681.0433</v>
      </c>
      <c r="E21" t="s">
        <v>18</v>
      </c>
      <c r="F21" t="s">
        <v>517</v>
      </c>
      <c r="G21" t="s">
        <v>444</v>
      </c>
      <c r="H21">
        <v>1658.9894999999999</v>
      </c>
      <c r="I21" t="s">
        <v>516</v>
      </c>
      <c r="J21" t="s">
        <v>484</v>
      </c>
      <c r="K21" t="s">
        <v>515</v>
      </c>
      <c r="L21" t="s">
        <v>514</v>
      </c>
      <c r="M21" t="s">
        <v>419</v>
      </c>
      <c r="N21" t="s">
        <v>513</v>
      </c>
      <c r="O21" t="s">
        <v>481</v>
      </c>
      <c r="P21" t="s">
        <v>8</v>
      </c>
      <c r="Q21" t="s">
        <v>7</v>
      </c>
      <c r="R21" t="s">
        <v>6</v>
      </c>
      <c r="S21" t="s">
        <v>5</v>
      </c>
      <c r="T21" t="s">
        <v>4</v>
      </c>
      <c r="U21">
        <v>6.8139719999999997</v>
      </c>
      <c r="V21" t="s">
        <v>373</v>
      </c>
      <c r="W21" t="s">
        <v>512</v>
      </c>
      <c r="X21" t="s">
        <v>0</v>
      </c>
      <c r="Y21">
        <v>20.386388888888888</v>
      </c>
      <c r="Z21">
        <v>2.0786111111111083</v>
      </c>
      <c r="AA21">
        <v>1681.0242808365526</v>
      </c>
    </row>
    <row r="22" spans="1:27" x14ac:dyDescent="0.3">
      <c r="A22" t="s">
        <v>381</v>
      </c>
      <c r="B22" t="s">
        <v>20</v>
      </c>
      <c r="C22" t="s">
        <v>511</v>
      </c>
      <c r="D22">
        <v>1681.0444</v>
      </c>
      <c r="E22" t="s">
        <v>18</v>
      </c>
      <c r="F22" t="s">
        <v>510</v>
      </c>
      <c r="G22" t="s">
        <v>293</v>
      </c>
      <c r="H22">
        <v>1658.9914000000001</v>
      </c>
      <c r="I22" t="s">
        <v>236</v>
      </c>
      <c r="J22" t="s">
        <v>509</v>
      </c>
      <c r="K22" t="s">
        <v>508</v>
      </c>
      <c r="L22" t="s">
        <v>507</v>
      </c>
      <c r="M22" t="s">
        <v>180</v>
      </c>
      <c r="N22" t="s">
        <v>506</v>
      </c>
      <c r="O22" t="s">
        <v>481</v>
      </c>
      <c r="P22" t="s">
        <v>8</v>
      </c>
      <c r="Q22" t="s">
        <v>7</v>
      </c>
      <c r="R22" t="s">
        <v>6</v>
      </c>
      <c r="S22" t="s">
        <v>5</v>
      </c>
      <c r="T22" t="s">
        <v>4</v>
      </c>
      <c r="U22">
        <v>6.8139719999999997</v>
      </c>
      <c r="V22" t="s">
        <v>373</v>
      </c>
      <c r="W22" t="s">
        <v>505</v>
      </c>
      <c r="X22" t="s">
        <v>0</v>
      </c>
      <c r="Y22">
        <v>20.390555555555554</v>
      </c>
      <c r="Z22">
        <v>2.0827777777777747</v>
      </c>
      <c r="AA22">
        <v>1681.0253427118098</v>
      </c>
    </row>
    <row r="23" spans="1:27" x14ac:dyDescent="0.3">
      <c r="A23" t="s">
        <v>381</v>
      </c>
      <c r="B23" t="s">
        <v>20</v>
      </c>
      <c r="C23" t="s">
        <v>504</v>
      </c>
      <c r="D23">
        <v>1681.0445</v>
      </c>
      <c r="E23" t="s">
        <v>18</v>
      </c>
      <c r="F23" t="s">
        <v>503</v>
      </c>
      <c r="G23" t="s">
        <v>502</v>
      </c>
      <c r="H23">
        <v>1658.9925000000001</v>
      </c>
      <c r="I23" t="s">
        <v>236</v>
      </c>
      <c r="J23" t="s">
        <v>402</v>
      </c>
      <c r="K23" t="s">
        <v>501</v>
      </c>
      <c r="L23" t="s">
        <v>500</v>
      </c>
      <c r="M23" t="s">
        <v>200</v>
      </c>
      <c r="N23" t="s">
        <v>242</v>
      </c>
      <c r="O23" t="s">
        <v>481</v>
      </c>
      <c r="P23" t="s">
        <v>8</v>
      </c>
      <c r="Q23" t="s">
        <v>7</v>
      </c>
      <c r="R23" t="s">
        <v>6</v>
      </c>
      <c r="S23" t="s">
        <v>5</v>
      </c>
      <c r="T23" t="s">
        <v>4</v>
      </c>
      <c r="U23">
        <v>6.813968</v>
      </c>
      <c r="V23" t="s">
        <v>373</v>
      </c>
      <c r="W23" t="s">
        <v>454</v>
      </c>
      <c r="X23" t="s">
        <v>0</v>
      </c>
      <c r="Y23">
        <v>20.394722222222221</v>
      </c>
      <c r="Z23">
        <v>2.0869444444444412</v>
      </c>
      <c r="AA23">
        <v>1681.0254045870668</v>
      </c>
    </row>
    <row r="24" spans="1:27" x14ac:dyDescent="0.3">
      <c r="A24" t="s">
        <v>381</v>
      </c>
      <c r="B24" t="s">
        <v>20</v>
      </c>
      <c r="C24" t="s">
        <v>499</v>
      </c>
      <c r="D24">
        <v>1681.0400999999999</v>
      </c>
      <c r="E24" t="s">
        <v>18</v>
      </c>
      <c r="F24" t="s">
        <v>498</v>
      </c>
      <c r="G24" t="s">
        <v>497</v>
      </c>
      <c r="H24">
        <v>1658.9885999999999</v>
      </c>
      <c r="I24" t="s">
        <v>496</v>
      </c>
      <c r="J24" t="s">
        <v>484</v>
      </c>
      <c r="K24" t="s">
        <v>495</v>
      </c>
      <c r="L24" t="s">
        <v>494</v>
      </c>
      <c r="M24" t="s">
        <v>200</v>
      </c>
      <c r="N24" t="s">
        <v>493</v>
      </c>
      <c r="O24" t="s">
        <v>481</v>
      </c>
      <c r="P24" t="s">
        <v>8</v>
      </c>
      <c r="Q24" t="s">
        <v>7</v>
      </c>
      <c r="R24" t="s">
        <v>6</v>
      </c>
      <c r="S24" t="s">
        <v>5</v>
      </c>
      <c r="T24" t="s">
        <v>4</v>
      </c>
      <c r="U24">
        <v>6.813968</v>
      </c>
      <c r="V24" t="s">
        <v>383</v>
      </c>
      <c r="W24" t="s">
        <v>461</v>
      </c>
      <c r="X24" t="s">
        <v>0</v>
      </c>
      <c r="Y24">
        <v>20.398888888888887</v>
      </c>
      <c r="Z24">
        <v>2.0911111111111076</v>
      </c>
      <c r="AA24">
        <v>1681.0209664623237</v>
      </c>
    </row>
    <row r="25" spans="1:27" x14ac:dyDescent="0.3">
      <c r="A25" t="s">
        <v>381</v>
      </c>
      <c r="B25" t="s">
        <v>20</v>
      </c>
      <c r="C25" t="s">
        <v>492</v>
      </c>
      <c r="D25">
        <v>1681.0472</v>
      </c>
      <c r="E25" t="s">
        <v>18</v>
      </c>
      <c r="F25" t="s">
        <v>491</v>
      </c>
      <c r="G25" t="s">
        <v>490</v>
      </c>
      <c r="H25">
        <v>1658.9961000000001</v>
      </c>
      <c r="I25" t="s">
        <v>49</v>
      </c>
      <c r="J25" t="s">
        <v>316</v>
      </c>
      <c r="K25" t="s">
        <v>489</v>
      </c>
      <c r="L25" t="s">
        <v>488</v>
      </c>
      <c r="M25" t="s">
        <v>200</v>
      </c>
      <c r="N25" t="s">
        <v>487</v>
      </c>
      <c r="O25" t="s">
        <v>481</v>
      </c>
      <c r="P25" t="s">
        <v>8</v>
      </c>
      <c r="Q25" t="s">
        <v>7</v>
      </c>
      <c r="R25" t="s">
        <v>6</v>
      </c>
      <c r="S25" t="s">
        <v>5</v>
      </c>
      <c r="T25" t="s">
        <v>4</v>
      </c>
      <c r="U25">
        <v>6.813968</v>
      </c>
      <c r="V25" t="s">
        <v>383</v>
      </c>
      <c r="W25" t="s">
        <v>461</v>
      </c>
      <c r="X25" t="s">
        <v>0</v>
      </c>
      <c r="Y25">
        <v>20.403055555555554</v>
      </c>
      <c r="Z25">
        <v>2.095277777777774</v>
      </c>
      <c r="AA25">
        <v>1681.0280283375807</v>
      </c>
    </row>
    <row r="26" spans="1:27" x14ac:dyDescent="0.3">
      <c r="A26" t="s">
        <v>381</v>
      </c>
      <c r="B26" t="s">
        <v>20</v>
      </c>
      <c r="C26" t="s">
        <v>486</v>
      </c>
      <c r="D26">
        <v>1681.0426</v>
      </c>
      <c r="E26" t="s">
        <v>18</v>
      </c>
      <c r="F26" t="s">
        <v>485</v>
      </c>
      <c r="G26" t="s">
        <v>284</v>
      </c>
      <c r="H26">
        <v>1658.9920999999999</v>
      </c>
      <c r="I26" t="s">
        <v>88</v>
      </c>
      <c r="J26" t="s">
        <v>484</v>
      </c>
      <c r="K26" t="s">
        <v>483</v>
      </c>
      <c r="L26" t="s">
        <v>482</v>
      </c>
      <c r="M26" t="s">
        <v>200</v>
      </c>
      <c r="N26" t="s">
        <v>223</v>
      </c>
      <c r="O26" t="s">
        <v>481</v>
      </c>
      <c r="P26" t="s">
        <v>8</v>
      </c>
      <c r="Q26" t="s">
        <v>7</v>
      </c>
      <c r="R26" t="s">
        <v>6</v>
      </c>
      <c r="S26" t="s">
        <v>5</v>
      </c>
      <c r="T26" t="s">
        <v>4</v>
      </c>
      <c r="U26">
        <v>6.813968</v>
      </c>
      <c r="V26" t="s">
        <v>383</v>
      </c>
      <c r="W26" t="s">
        <v>461</v>
      </c>
      <c r="X26" t="s">
        <v>0</v>
      </c>
      <c r="Y26">
        <v>20.40722222222222</v>
      </c>
      <c r="Z26">
        <v>2.0994444444444404</v>
      </c>
      <c r="AA26">
        <v>1681.0233902128377</v>
      </c>
    </row>
    <row r="27" spans="1:27" x14ac:dyDescent="0.3">
      <c r="A27" t="s">
        <v>381</v>
      </c>
      <c r="B27" t="s">
        <v>20</v>
      </c>
      <c r="C27" t="s">
        <v>480</v>
      </c>
      <c r="D27">
        <v>1681.0422000000001</v>
      </c>
      <c r="E27" t="s">
        <v>18</v>
      </c>
      <c r="F27" t="s">
        <v>41</v>
      </c>
      <c r="G27" t="s">
        <v>479</v>
      </c>
      <c r="H27">
        <v>1658.9926</v>
      </c>
      <c r="I27" t="s">
        <v>246</v>
      </c>
      <c r="J27" t="s">
        <v>368</v>
      </c>
      <c r="K27" t="s">
        <v>478</v>
      </c>
      <c r="L27" t="s">
        <v>477</v>
      </c>
      <c r="M27" t="s">
        <v>200</v>
      </c>
      <c r="N27" t="s">
        <v>476</v>
      </c>
      <c r="O27" t="s">
        <v>375</v>
      </c>
      <c r="P27" t="s">
        <v>8</v>
      </c>
      <c r="Q27" t="s">
        <v>7</v>
      </c>
      <c r="R27" t="s">
        <v>6</v>
      </c>
      <c r="S27" t="s">
        <v>5</v>
      </c>
      <c r="T27" t="s">
        <v>4</v>
      </c>
      <c r="U27">
        <v>6.813968</v>
      </c>
      <c r="V27" t="s">
        <v>383</v>
      </c>
      <c r="W27" t="s">
        <v>461</v>
      </c>
      <c r="X27" t="s">
        <v>0</v>
      </c>
      <c r="Y27">
        <v>20.411388888888887</v>
      </c>
      <c r="Z27">
        <v>2.1036111111111069</v>
      </c>
      <c r="AA27">
        <v>1681.0229520880948</v>
      </c>
    </row>
    <row r="28" spans="1:27" x14ac:dyDescent="0.3">
      <c r="A28" t="s">
        <v>381</v>
      </c>
      <c r="B28" t="s">
        <v>20</v>
      </c>
      <c r="C28" t="s">
        <v>475</v>
      </c>
      <c r="D28">
        <v>1681.0427</v>
      </c>
      <c r="E28" t="s">
        <v>18</v>
      </c>
      <c r="F28" t="s">
        <v>474</v>
      </c>
      <c r="G28" t="s">
        <v>473</v>
      </c>
      <c r="H28">
        <v>1658.9933000000001</v>
      </c>
      <c r="I28" t="s">
        <v>28</v>
      </c>
      <c r="J28" t="s">
        <v>472</v>
      </c>
      <c r="K28" t="s">
        <v>471</v>
      </c>
      <c r="L28" t="s">
        <v>470</v>
      </c>
      <c r="M28" t="s">
        <v>170</v>
      </c>
      <c r="N28" t="s">
        <v>469</v>
      </c>
      <c r="O28" t="s">
        <v>375</v>
      </c>
      <c r="P28" t="s">
        <v>8</v>
      </c>
      <c r="Q28" t="s">
        <v>7</v>
      </c>
      <c r="R28" t="s">
        <v>6</v>
      </c>
      <c r="S28" t="s">
        <v>5</v>
      </c>
      <c r="T28" t="s">
        <v>4</v>
      </c>
      <c r="U28">
        <v>6.813968</v>
      </c>
      <c r="V28" t="s">
        <v>383</v>
      </c>
      <c r="W28" t="s">
        <v>461</v>
      </c>
      <c r="X28" t="s">
        <v>0</v>
      </c>
      <c r="Y28">
        <v>20.415555555555553</v>
      </c>
      <c r="Z28">
        <v>2.1077777777777733</v>
      </c>
      <c r="AA28">
        <v>1681.0234139633519</v>
      </c>
    </row>
    <row r="29" spans="1:27" x14ac:dyDescent="0.3">
      <c r="A29" t="s">
        <v>381</v>
      </c>
      <c r="B29" t="s">
        <v>20</v>
      </c>
      <c r="C29" t="s">
        <v>468</v>
      </c>
      <c r="D29">
        <v>1681.0431000000001</v>
      </c>
      <c r="E29" t="s">
        <v>18</v>
      </c>
      <c r="F29" t="s">
        <v>467</v>
      </c>
      <c r="G29" t="s">
        <v>466</v>
      </c>
      <c r="H29">
        <v>1658.9940999999999</v>
      </c>
      <c r="I29" t="s">
        <v>246</v>
      </c>
      <c r="J29" t="s">
        <v>465</v>
      </c>
      <c r="K29" t="s">
        <v>464</v>
      </c>
      <c r="L29" t="s">
        <v>463</v>
      </c>
      <c r="M29" t="s">
        <v>200</v>
      </c>
      <c r="N29" t="s">
        <v>462</v>
      </c>
      <c r="O29" t="s">
        <v>375</v>
      </c>
      <c r="P29" t="s">
        <v>8</v>
      </c>
      <c r="Q29" t="s">
        <v>7</v>
      </c>
      <c r="R29" t="s">
        <v>6</v>
      </c>
      <c r="S29" t="s">
        <v>5</v>
      </c>
      <c r="T29" t="s">
        <v>4</v>
      </c>
      <c r="U29">
        <v>6.813968</v>
      </c>
      <c r="V29" t="s">
        <v>383</v>
      </c>
      <c r="W29" t="s">
        <v>461</v>
      </c>
      <c r="X29" t="s">
        <v>0</v>
      </c>
      <c r="Y29">
        <v>20.419722222222223</v>
      </c>
      <c r="Z29">
        <v>2.1119444444444433</v>
      </c>
      <c r="AA29">
        <v>1681.023775838609</v>
      </c>
    </row>
    <row r="30" spans="1:27" x14ac:dyDescent="0.3">
      <c r="A30" t="s">
        <v>381</v>
      </c>
      <c r="B30" t="s">
        <v>20</v>
      </c>
      <c r="C30" t="s">
        <v>460</v>
      </c>
      <c r="D30">
        <v>1681.0395000000001</v>
      </c>
      <c r="E30" t="s">
        <v>18</v>
      </c>
      <c r="F30" t="s">
        <v>459</v>
      </c>
      <c r="G30" t="s">
        <v>458</v>
      </c>
      <c r="H30">
        <v>1658.9914000000001</v>
      </c>
      <c r="I30" t="s">
        <v>14</v>
      </c>
      <c r="J30" t="s">
        <v>368</v>
      </c>
      <c r="K30" t="s">
        <v>457</v>
      </c>
      <c r="L30" t="s">
        <v>456</v>
      </c>
      <c r="M30" t="s">
        <v>200</v>
      </c>
      <c r="N30" t="s">
        <v>455</v>
      </c>
      <c r="O30" t="s">
        <v>375</v>
      </c>
      <c r="P30" t="s">
        <v>8</v>
      </c>
      <c r="Q30" t="s">
        <v>7</v>
      </c>
      <c r="R30" t="s">
        <v>6</v>
      </c>
      <c r="S30" t="s">
        <v>5</v>
      </c>
      <c r="T30" t="s">
        <v>4</v>
      </c>
      <c r="U30">
        <v>6.8139700000000003</v>
      </c>
      <c r="V30" t="s">
        <v>383</v>
      </c>
      <c r="W30" t="s">
        <v>454</v>
      </c>
      <c r="X30" t="s">
        <v>0</v>
      </c>
      <c r="Y30">
        <v>20.423888888888889</v>
      </c>
      <c r="Z30">
        <v>2.1161111111111097</v>
      </c>
      <c r="AA30">
        <v>1681.020137713866</v>
      </c>
    </row>
    <row r="31" spans="1:27" x14ac:dyDescent="0.3">
      <c r="A31" t="s">
        <v>381</v>
      </c>
      <c r="B31" t="s">
        <v>20</v>
      </c>
      <c r="C31" t="s">
        <v>453</v>
      </c>
      <c r="D31">
        <v>1681.0387000000001</v>
      </c>
      <c r="E31" t="s">
        <v>18</v>
      </c>
      <c r="F31" t="s">
        <v>452</v>
      </c>
      <c r="G31" t="s">
        <v>228</v>
      </c>
      <c r="H31">
        <v>1658.991</v>
      </c>
      <c r="I31" t="s">
        <v>350</v>
      </c>
      <c r="J31" t="s">
        <v>451</v>
      </c>
      <c r="K31" t="s">
        <v>450</v>
      </c>
      <c r="L31" t="s">
        <v>449</v>
      </c>
      <c r="M31" t="s">
        <v>200</v>
      </c>
      <c r="N31" t="s">
        <v>448</v>
      </c>
      <c r="O31" t="s">
        <v>375</v>
      </c>
      <c r="P31" t="s">
        <v>8</v>
      </c>
      <c r="Q31" t="s">
        <v>7</v>
      </c>
      <c r="R31" t="s">
        <v>6</v>
      </c>
      <c r="S31" t="s">
        <v>5</v>
      </c>
      <c r="T31" t="s">
        <v>4</v>
      </c>
      <c r="U31">
        <v>6.8139729999999998</v>
      </c>
      <c r="V31" t="s">
        <v>426</v>
      </c>
      <c r="W31" t="s">
        <v>447</v>
      </c>
      <c r="X31" t="s">
        <v>0</v>
      </c>
      <c r="Y31">
        <v>20.428055555555556</v>
      </c>
      <c r="Z31">
        <v>2.1202777777777762</v>
      </c>
      <c r="AA31">
        <v>1681.019299589123</v>
      </c>
    </row>
    <row r="32" spans="1:27" x14ac:dyDescent="0.3">
      <c r="A32" t="s">
        <v>381</v>
      </c>
      <c r="B32" t="s">
        <v>20</v>
      </c>
      <c r="C32" t="s">
        <v>446</v>
      </c>
      <c r="D32">
        <v>1681.0425</v>
      </c>
      <c r="E32" t="s">
        <v>18</v>
      </c>
      <c r="F32" t="s">
        <v>445</v>
      </c>
      <c r="G32" t="s">
        <v>444</v>
      </c>
      <c r="H32">
        <v>1658.9953</v>
      </c>
      <c r="I32" t="s">
        <v>334</v>
      </c>
      <c r="J32" t="s">
        <v>368</v>
      </c>
      <c r="K32" t="s">
        <v>443</v>
      </c>
      <c r="L32" t="s">
        <v>442</v>
      </c>
      <c r="M32" t="s">
        <v>200</v>
      </c>
      <c r="N32" t="s">
        <v>441</v>
      </c>
      <c r="O32" t="s">
        <v>375</v>
      </c>
      <c r="P32" t="s">
        <v>8</v>
      </c>
      <c r="Q32" t="s">
        <v>7</v>
      </c>
      <c r="R32" t="s">
        <v>6</v>
      </c>
      <c r="S32" t="s">
        <v>5</v>
      </c>
      <c r="T32" t="s">
        <v>4</v>
      </c>
      <c r="U32">
        <v>6.8139729999999998</v>
      </c>
      <c r="V32" t="s">
        <v>426</v>
      </c>
      <c r="W32" t="s">
        <v>439</v>
      </c>
      <c r="X32" t="s">
        <v>0</v>
      </c>
      <c r="Y32">
        <v>20.432222222222222</v>
      </c>
      <c r="Z32">
        <v>2.1244444444444426</v>
      </c>
      <c r="AA32">
        <v>1681.0230614643799</v>
      </c>
    </row>
    <row r="33" spans="1:27" x14ac:dyDescent="0.3">
      <c r="A33" t="s">
        <v>381</v>
      </c>
      <c r="B33" t="s">
        <v>20</v>
      </c>
      <c r="C33" t="s">
        <v>438</v>
      </c>
      <c r="D33">
        <v>1681.0411999999999</v>
      </c>
      <c r="E33" t="s">
        <v>18</v>
      </c>
      <c r="F33" t="s">
        <v>109</v>
      </c>
      <c r="G33" t="s">
        <v>228</v>
      </c>
      <c r="H33">
        <v>1658.9945</v>
      </c>
      <c r="I33" t="s">
        <v>437</v>
      </c>
      <c r="J33" t="s">
        <v>193</v>
      </c>
      <c r="K33" t="s">
        <v>436</v>
      </c>
      <c r="L33" t="s">
        <v>435</v>
      </c>
      <c r="M33" t="s">
        <v>200</v>
      </c>
      <c r="N33" t="s">
        <v>434</v>
      </c>
      <c r="O33" t="s">
        <v>375</v>
      </c>
      <c r="P33" t="s">
        <v>8</v>
      </c>
      <c r="Q33" t="s">
        <v>7</v>
      </c>
      <c r="R33" t="s">
        <v>6</v>
      </c>
      <c r="S33" t="s">
        <v>5</v>
      </c>
      <c r="T33" t="s">
        <v>4</v>
      </c>
      <c r="U33">
        <v>6.8139779999999996</v>
      </c>
      <c r="V33" t="s">
        <v>426</v>
      </c>
      <c r="W33" t="s">
        <v>433</v>
      </c>
      <c r="X33" t="s">
        <v>0</v>
      </c>
      <c r="Y33">
        <v>20.436388888888889</v>
      </c>
      <c r="Z33">
        <v>2.128611111111109</v>
      </c>
      <c r="AA33">
        <v>1681.0217233396368</v>
      </c>
    </row>
    <row r="34" spans="1:27" x14ac:dyDescent="0.3">
      <c r="A34" t="s">
        <v>381</v>
      </c>
      <c r="B34" t="s">
        <v>20</v>
      </c>
      <c r="C34" t="s">
        <v>432</v>
      </c>
      <c r="D34">
        <v>1681.0414000000001</v>
      </c>
      <c r="E34" t="s">
        <v>18</v>
      </c>
      <c r="F34" t="s">
        <v>431</v>
      </c>
      <c r="G34" t="s">
        <v>430</v>
      </c>
      <c r="H34">
        <v>1658.9955</v>
      </c>
      <c r="I34" t="s">
        <v>236</v>
      </c>
      <c r="J34" t="s">
        <v>429</v>
      </c>
      <c r="K34" t="s">
        <v>428</v>
      </c>
      <c r="L34" t="s">
        <v>427</v>
      </c>
      <c r="M34" t="s">
        <v>200</v>
      </c>
      <c r="N34" t="s">
        <v>169</v>
      </c>
      <c r="O34" t="s">
        <v>375</v>
      </c>
      <c r="P34" t="s">
        <v>8</v>
      </c>
      <c r="Q34" t="s">
        <v>7</v>
      </c>
      <c r="R34" t="s">
        <v>6</v>
      </c>
      <c r="S34" t="s">
        <v>5</v>
      </c>
      <c r="T34" t="s">
        <v>4</v>
      </c>
      <c r="U34">
        <v>6.8139779999999996</v>
      </c>
      <c r="V34" t="s">
        <v>426</v>
      </c>
      <c r="W34" t="s">
        <v>425</v>
      </c>
      <c r="X34" t="s">
        <v>0</v>
      </c>
      <c r="Y34">
        <v>20.440555555555555</v>
      </c>
      <c r="Z34">
        <v>2.1327777777777754</v>
      </c>
      <c r="AA34">
        <v>1681.0218852148939</v>
      </c>
    </row>
    <row r="35" spans="1:27" x14ac:dyDescent="0.3">
      <c r="A35" t="s">
        <v>381</v>
      </c>
      <c r="B35" t="s">
        <v>20</v>
      </c>
      <c r="C35" t="s">
        <v>424</v>
      </c>
      <c r="D35">
        <v>1681.039</v>
      </c>
      <c r="E35" t="s">
        <v>18</v>
      </c>
      <c r="F35" t="s">
        <v>423</v>
      </c>
      <c r="G35" t="s">
        <v>408</v>
      </c>
      <c r="H35">
        <v>1658.9933000000001</v>
      </c>
      <c r="I35" t="s">
        <v>14</v>
      </c>
      <c r="J35" t="s">
        <v>422</v>
      </c>
      <c r="K35" t="s">
        <v>421</v>
      </c>
      <c r="L35" t="s">
        <v>420</v>
      </c>
      <c r="M35" t="s">
        <v>419</v>
      </c>
      <c r="N35" t="s">
        <v>190</v>
      </c>
      <c r="O35" t="s">
        <v>375</v>
      </c>
      <c r="P35" t="s">
        <v>8</v>
      </c>
      <c r="Q35" t="s">
        <v>7</v>
      </c>
      <c r="R35" t="s">
        <v>6</v>
      </c>
      <c r="S35" t="s">
        <v>5</v>
      </c>
      <c r="T35" t="s">
        <v>4</v>
      </c>
      <c r="U35">
        <v>6.8139750000000001</v>
      </c>
      <c r="V35" t="s">
        <v>383</v>
      </c>
      <c r="W35" t="s">
        <v>417</v>
      </c>
      <c r="X35" t="s">
        <v>0</v>
      </c>
      <c r="Y35">
        <v>20.444722222222222</v>
      </c>
      <c r="Z35">
        <v>2.1369444444444419</v>
      </c>
      <c r="AA35">
        <v>1681.0194470901511</v>
      </c>
    </row>
    <row r="36" spans="1:27" x14ac:dyDescent="0.3">
      <c r="A36" t="s">
        <v>381</v>
      </c>
      <c r="B36" t="s">
        <v>20</v>
      </c>
      <c r="C36" t="s">
        <v>416</v>
      </c>
      <c r="D36">
        <v>1681.0399</v>
      </c>
      <c r="E36" t="s">
        <v>18</v>
      </c>
      <c r="F36" t="s">
        <v>415</v>
      </c>
      <c r="G36" t="s">
        <v>414</v>
      </c>
      <c r="H36">
        <v>1658.9951000000001</v>
      </c>
      <c r="I36" t="s">
        <v>59</v>
      </c>
      <c r="J36" t="s">
        <v>154</v>
      </c>
      <c r="K36" t="s">
        <v>413</v>
      </c>
      <c r="L36" t="s">
        <v>412</v>
      </c>
      <c r="M36" t="s">
        <v>200</v>
      </c>
      <c r="N36" t="s">
        <v>161</v>
      </c>
      <c r="O36" t="s">
        <v>375</v>
      </c>
      <c r="P36" t="s">
        <v>8</v>
      </c>
      <c r="Q36" t="s">
        <v>7</v>
      </c>
      <c r="R36" t="s">
        <v>6</v>
      </c>
      <c r="S36" t="s">
        <v>5</v>
      </c>
      <c r="T36" t="s">
        <v>4</v>
      </c>
      <c r="U36">
        <v>6.8139779999999996</v>
      </c>
      <c r="V36" t="s">
        <v>383</v>
      </c>
      <c r="W36" t="s">
        <v>411</v>
      </c>
      <c r="X36" t="s">
        <v>0</v>
      </c>
      <c r="Y36">
        <v>20.448888888888888</v>
      </c>
      <c r="Z36">
        <v>2.1411111111111083</v>
      </c>
      <c r="AA36">
        <v>1681.020308965408</v>
      </c>
    </row>
    <row r="37" spans="1:27" x14ac:dyDescent="0.3">
      <c r="A37" t="s">
        <v>381</v>
      </c>
      <c r="B37" t="s">
        <v>20</v>
      </c>
      <c r="C37" t="s">
        <v>410</v>
      </c>
      <c r="D37">
        <v>1681.0364999999999</v>
      </c>
      <c r="E37" t="s">
        <v>18</v>
      </c>
      <c r="F37" t="s">
        <v>409</v>
      </c>
      <c r="G37" t="s">
        <v>408</v>
      </c>
      <c r="H37">
        <v>1658.9918</v>
      </c>
      <c r="I37" t="s">
        <v>274</v>
      </c>
      <c r="J37" t="s">
        <v>407</v>
      </c>
      <c r="K37" t="s">
        <v>107</v>
      </c>
      <c r="L37" t="s">
        <v>406</v>
      </c>
      <c r="M37" t="s">
        <v>200</v>
      </c>
      <c r="N37" t="s">
        <v>161</v>
      </c>
      <c r="O37" t="s">
        <v>375</v>
      </c>
      <c r="P37" t="s">
        <v>8</v>
      </c>
      <c r="Q37" t="s">
        <v>7</v>
      </c>
      <c r="R37" t="s">
        <v>6</v>
      </c>
      <c r="S37" t="s">
        <v>5</v>
      </c>
      <c r="T37" t="s">
        <v>4</v>
      </c>
      <c r="U37">
        <v>6.8139779999999996</v>
      </c>
      <c r="V37" t="s">
        <v>383</v>
      </c>
      <c r="W37" t="s">
        <v>398</v>
      </c>
      <c r="X37" t="s">
        <v>0</v>
      </c>
      <c r="Y37">
        <v>20.453055555555554</v>
      </c>
      <c r="Z37">
        <v>2.1452777777777747</v>
      </c>
      <c r="AA37">
        <v>1681.016870840665</v>
      </c>
    </row>
    <row r="38" spans="1:27" x14ac:dyDescent="0.3">
      <c r="A38" t="s">
        <v>381</v>
      </c>
      <c r="B38" t="s">
        <v>20</v>
      </c>
      <c r="C38" t="s">
        <v>404</v>
      </c>
      <c r="D38">
        <v>1681.0332000000001</v>
      </c>
      <c r="E38" t="s">
        <v>18</v>
      </c>
      <c r="F38" t="s">
        <v>403</v>
      </c>
      <c r="G38" t="s">
        <v>369</v>
      </c>
      <c r="H38">
        <v>1658.9889000000001</v>
      </c>
      <c r="I38" t="s">
        <v>227</v>
      </c>
      <c r="J38" t="s">
        <v>402</v>
      </c>
      <c r="K38" t="s">
        <v>401</v>
      </c>
      <c r="L38" t="s">
        <v>400</v>
      </c>
      <c r="M38" t="s">
        <v>200</v>
      </c>
      <c r="N38" t="s">
        <v>151</v>
      </c>
      <c r="O38" t="s">
        <v>375</v>
      </c>
      <c r="P38" t="s">
        <v>8</v>
      </c>
      <c r="Q38" t="s">
        <v>7</v>
      </c>
      <c r="R38" t="s">
        <v>6</v>
      </c>
      <c r="S38" t="s">
        <v>5</v>
      </c>
      <c r="T38" t="s">
        <v>4</v>
      </c>
      <c r="U38">
        <v>6.8139770000000004</v>
      </c>
      <c r="V38" t="s">
        <v>383</v>
      </c>
      <c r="W38" t="s">
        <v>398</v>
      </c>
      <c r="X38" t="s">
        <v>0</v>
      </c>
      <c r="Y38">
        <v>20.457222222222221</v>
      </c>
      <c r="Z38">
        <v>2.1494444444444412</v>
      </c>
      <c r="AA38">
        <v>1681.0135327159221</v>
      </c>
    </row>
    <row r="39" spans="1:27" x14ac:dyDescent="0.3">
      <c r="A39" t="s">
        <v>381</v>
      </c>
      <c r="B39" t="s">
        <v>20</v>
      </c>
      <c r="C39" t="s">
        <v>397</v>
      </c>
      <c r="D39">
        <v>1681.0363</v>
      </c>
      <c r="E39" t="s">
        <v>18</v>
      </c>
      <c r="F39" t="s">
        <v>396</v>
      </c>
      <c r="G39" t="s">
        <v>395</v>
      </c>
      <c r="H39">
        <v>1658.9928</v>
      </c>
      <c r="I39" t="s">
        <v>379</v>
      </c>
      <c r="J39" t="s">
        <v>316</v>
      </c>
      <c r="K39" t="s">
        <v>394</v>
      </c>
      <c r="L39" t="s">
        <v>393</v>
      </c>
      <c r="M39" t="s">
        <v>200</v>
      </c>
      <c r="N39" t="s">
        <v>392</v>
      </c>
      <c r="O39" t="s">
        <v>375</v>
      </c>
      <c r="P39" t="s">
        <v>8</v>
      </c>
      <c r="Q39" t="s">
        <v>7</v>
      </c>
      <c r="R39" t="s">
        <v>6</v>
      </c>
      <c r="S39" t="s">
        <v>5</v>
      </c>
      <c r="T39" t="s">
        <v>4</v>
      </c>
      <c r="U39">
        <v>6.8139719999999997</v>
      </c>
      <c r="V39" t="s">
        <v>383</v>
      </c>
      <c r="W39" t="s">
        <v>390</v>
      </c>
      <c r="X39" t="s">
        <v>0</v>
      </c>
      <c r="Y39">
        <v>20.461388888888887</v>
      </c>
      <c r="Z39">
        <v>2.1536111111111076</v>
      </c>
      <c r="AA39">
        <v>1681.016594591179</v>
      </c>
    </row>
    <row r="40" spans="1:27" x14ac:dyDescent="0.3">
      <c r="A40" t="s">
        <v>381</v>
      </c>
      <c r="B40" t="s">
        <v>20</v>
      </c>
      <c r="C40" t="s">
        <v>389</v>
      </c>
      <c r="D40">
        <v>1681.0387000000001</v>
      </c>
      <c r="E40" t="s">
        <v>18</v>
      </c>
      <c r="F40" t="s">
        <v>388</v>
      </c>
      <c r="G40" t="s">
        <v>387</v>
      </c>
      <c r="H40">
        <v>1658.9949999999999</v>
      </c>
      <c r="I40" t="s">
        <v>203</v>
      </c>
      <c r="J40" t="s">
        <v>235</v>
      </c>
      <c r="K40" t="s">
        <v>114</v>
      </c>
      <c r="L40" t="s">
        <v>386</v>
      </c>
      <c r="M40" t="s">
        <v>200</v>
      </c>
      <c r="N40" t="s">
        <v>385</v>
      </c>
      <c r="O40" t="s">
        <v>375</v>
      </c>
      <c r="P40" t="s">
        <v>8</v>
      </c>
      <c r="Q40" t="s">
        <v>7</v>
      </c>
      <c r="R40" t="s">
        <v>6</v>
      </c>
      <c r="S40" t="s">
        <v>5</v>
      </c>
      <c r="T40" t="s">
        <v>4</v>
      </c>
      <c r="U40">
        <v>6.813968</v>
      </c>
      <c r="V40" t="s">
        <v>383</v>
      </c>
      <c r="W40" t="s">
        <v>382</v>
      </c>
      <c r="X40" t="s">
        <v>0</v>
      </c>
      <c r="Y40">
        <v>20.465555555555554</v>
      </c>
      <c r="Z40">
        <v>2.157777777777774</v>
      </c>
      <c r="AA40">
        <v>1681.0189564664361</v>
      </c>
    </row>
    <row r="41" spans="1:27" x14ac:dyDescent="0.3">
      <c r="A41" t="s">
        <v>381</v>
      </c>
      <c r="B41" t="s">
        <v>20</v>
      </c>
      <c r="C41" t="s">
        <v>380</v>
      </c>
      <c r="D41">
        <v>1681.0371</v>
      </c>
      <c r="E41" t="s">
        <v>18</v>
      </c>
      <c r="F41" t="s">
        <v>294</v>
      </c>
      <c r="G41" t="s">
        <v>293</v>
      </c>
      <c r="H41">
        <v>1658.9936</v>
      </c>
      <c r="I41" t="s">
        <v>379</v>
      </c>
      <c r="J41" t="s">
        <v>218</v>
      </c>
      <c r="K41" t="s">
        <v>378</v>
      </c>
      <c r="L41" t="s">
        <v>377</v>
      </c>
      <c r="M41" t="s">
        <v>200</v>
      </c>
      <c r="N41" t="s">
        <v>376</v>
      </c>
      <c r="O41" t="s">
        <v>375</v>
      </c>
      <c r="P41" t="s">
        <v>8</v>
      </c>
      <c r="Q41" t="s">
        <v>7</v>
      </c>
      <c r="R41" t="s">
        <v>6</v>
      </c>
      <c r="S41" t="s">
        <v>5</v>
      </c>
      <c r="T41" t="s">
        <v>4</v>
      </c>
      <c r="U41">
        <v>6.8139700000000003</v>
      </c>
      <c r="V41" t="s">
        <v>373</v>
      </c>
      <c r="W41" t="s">
        <v>372</v>
      </c>
      <c r="X41" t="s">
        <v>0</v>
      </c>
      <c r="Y41">
        <v>20.46972222222222</v>
      </c>
      <c r="Z41">
        <v>2.1619444444444404</v>
      </c>
      <c r="AA41">
        <v>1681.0173183416932</v>
      </c>
    </row>
    <row r="42" spans="1:27" x14ac:dyDescent="0.3">
      <c r="U42" s="2">
        <f>AVERAGE(U2:U41)</f>
        <v>6.8139746999999975</v>
      </c>
      <c r="AA42" s="2">
        <f>AVERAGE(AA2:AA41)</f>
        <v>1681.0267642741815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L9</vt:lpstr>
      <vt:lpstr>Base e35</vt:lpstr>
      <vt:lpstr>L9 Corr Deriva</vt:lpstr>
      <vt:lpstr>e42</vt:lpstr>
      <vt:lpstr>e48</vt:lpstr>
      <vt:lpstr>e34</vt:lpstr>
      <vt:lpstr>e26</vt:lpstr>
      <vt:lpstr>e18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2023-12-21T23:32:44Z</dcterms:created>
  <dcterms:modified xsi:type="dcterms:W3CDTF">2026-05-26T05:34:52Z</dcterms:modified>
</cp:coreProperties>
</file>